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SI\"/>
    </mc:Choice>
  </mc:AlternateContent>
  <xr:revisionPtr revIDLastSave="0" documentId="13_ncr:1_{17297F5F-0060-46C7-B10E-FCB5E701579E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2" l="1"/>
  <c r="S41" i="2"/>
  <c r="R41" i="2"/>
  <c r="T23" i="2"/>
  <c r="I23" i="2"/>
  <c r="H23" i="2"/>
  <c r="H41" i="2" s="1"/>
  <c r="T19" i="2"/>
  <c r="T41" i="2" s="1"/>
  <c r="I19" i="2"/>
  <c r="H19" i="2"/>
  <c r="T14" i="2"/>
  <c r="H14" i="2"/>
  <c r="O8" i="2"/>
  <c r="C8" i="2"/>
  <c r="O7" i="2"/>
  <c r="K7" i="2"/>
  <c r="O6" i="2"/>
  <c r="K6" i="2"/>
  <c r="C6" i="2"/>
  <c r="O5" i="2"/>
  <c r="K5" i="2"/>
  <c r="O4" i="2"/>
  <c r="K4" i="2"/>
  <c r="C4" i="2"/>
  <c r="O2" i="2"/>
  <c r="U44" i="1"/>
  <c r="S44" i="1"/>
  <c r="R44" i="1"/>
  <c r="T24" i="1"/>
  <c r="H24" i="1"/>
  <c r="H44" i="1" s="1"/>
  <c r="T23" i="1"/>
  <c r="T19" i="1"/>
  <c r="T44" i="1" s="1"/>
  <c r="H19" i="1"/>
  <c r="T14" i="1"/>
  <c r="H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tc={0096004C-0040-4D39-8B1D-0054001B00F4}</author>
    <author>tc={005B002F-0071-4DDA-98FD-00F4000A00E8}</author>
    <author>tc={00ED006D-006D-4153-8A0D-006300760059}</author>
    <author>tc={00B3005B-001A-4DBF-A892-0011000400DF}</author>
    <author>tc={00D80004-0083-4AF0-B25C-003700B00035}</author>
    <author>tc={00C200C3-00E7-4B69-A87E-00B800F8008E}</author>
    <author>tc={00C800EB-001E-4590-BEFC-00120038005B}</author>
    <author>tc={004F007D-00CF-48F8-815A-00BE00A8005D}</author>
    <author>tc={00C2000A-00DD-4951-8EFF-004600E80081}</author>
    <author>tc={001F0011-0050-4C00-AACE-00BC003F0038}</author>
    <author>tc={00010097-0069-4E87-846B-006B00B10057}</author>
    <author>tc={00E50024-009F-4E8A-927C-006700BC0071}</author>
    <author>tc={006C0009-00BB-4410-A0C2-009700710099}</author>
  </authors>
  <commentList>
    <comment ref="O6" authorId="0" shapeId="0" xr:uid="{0096004C-0040-4D39-8B1D-0054001B00F4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Cliquer pour choisir le Régime de Formation
</t>
        </r>
      </text>
    </comment>
    <comment ref="O7" authorId="1" shapeId="0" xr:uid="{005B002F-0071-4DDA-98FD-00F4000A00E8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Cliquer pour choisir la modalité de formation
</t>
        </r>
      </text>
    </comment>
    <comment ref="O8" authorId="2" shapeId="0" xr:uid="{00ED006D-006D-4153-8A0D-006300760059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Cliquer pour choisir la modalité de formation
</t>
        </r>
      </text>
    </comment>
    <comment ref="D9" authorId="3" shapeId="0" xr:uid="{00B3005B-001A-4DBF-A892-0011000400DF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G9" authorId="4" shapeId="0" xr:uid="{00D80004-0083-4AF0-B25C-003700B00035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5" shapeId="0" xr:uid="{00C200C3-00E7-4B69-A87E-00B800F8008E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J12" authorId="6" shapeId="0" xr:uid="{00C800EB-001E-4590-BEFC-00120038005B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7" shapeId="0" xr:uid="{004F007D-00CF-48F8-815A-00BE00A8005D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L12" authorId="8" shapeId="0" xr:uid="{00C2000A-00DD-4951-8EFF-004600E80081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N12" authorId="9" shapeId="0" xr:uid="{001F0011-0050-4C00-AACE-00BC003F0038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O12" authorId="10" shapeId="0" xr:uid="{00010097-0069-4E87-846B-006B00B10057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P12" authorId="11" shapeId="0" xr:uid="{00E50024-009F-4E8A-927C-006700BC0071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R44" authorId="12" shapeId="0" xr:uid="{006C0009-00BB-4410-A0C2-009700710099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Le total Nbre d'heures par colonne est automatisé : si vous ne souhaitez pas qu'un nbre soit comptabilisé dans le total (ex. UE à choix) vous devez mettre une * à côté du nombre.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tc={9C9795E9-B4C2-1BAF-DB6D-4AD78CFCA200}</author>
    <author>tc={006E00E4-0094-4A3D-9DAF-009C00940050}</author>
    <author>tc={00DB000A-0082-4ED8-B90A-00AB00C300F8}</author>
    <author>tc={00660082-00BF-47BF-88FE-00B4001A005B}</author>
    <author>tc={0073009E-00DA-4794-B06C-006D0026005D}</author>
    <author>tc={00FE0051-00BE-4EC9-8ABA-006200AF00DE}</author>
    <author>tc={009A0036-0070-450C-B6AB-006C0088006E}</author>
    <author>tc={00330095-00C5-4AD5-A0B2-000200EE0069}</author>
    <author>tc={0089000B-00A5-4B9E-8B68-001000D90003}</author>
    <author>tc={00A2003D-00FB-4671-BC73-000900EF00A7}</author>
    <author>tc={00BA00F2-0082-4ADC-9185-00E4000200EB}</author>
    <author>tc={008100F8-00A8-4813-82E9-005700550031}</author>
    <author>tc={003D00D7-0015-40D4-AB83-00DF00640031}</author>
  </authors>
  <commentList>
    <comment ref="B9" authorId="0" shapeId="0" xr:uid="{9C9795E9-B4C2-1BAF-DB6D-4AD78CFCA200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1" shapeId="0" xr:uid="{006E00E4-0094-4A3D-9DAF-009C00940050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G9" authorId="2" shapeId="0" xr:uid="{00DB000A-0082-4ED8-B90A-00AB00C300F8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3" shapeId="0" xr:uid="{00660082-00BF-47BF-88FE-00B4001A005B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R11" authorId="4" shapeId="0" xr:uid="{0073009E-00DA-4794-B06C-006D0026005D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5" shapeId="0" xr:uid="{00FE0051-00BE-4EC9-8ABA-006200AF00DE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6" shapeId="0" xr:uid="{009A0036-0070-450C-B6AB-006C0088006E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U11" authorId="7" shapeId="0" xr:uid="{00330095-00C5-4AD5-A0B2-000200EE0069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J12" authorId="8" shapeId="0" xr:uid="{0089000B-00A5-4B9E-8B68-001000D90003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L12" authorId="9" shapeId="0" xr:uid="{00A2003D-00FB-4671-BC73-000900EF00A7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N12" authorId="10" shapeId="0" xr:uid="{00BA00F2-0082-4ADC-9185-00E4000200EB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O12" authorId="11" shapeId="0" xr:uid="{008100F8-00A8-4813-82E9-005700550031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P12" authorId="12" shapeId="0" xr:uid="{003D00D7-0015-40D4-AB83-00DF00640031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sharedStrings.xml><?xml version="1.0" encoding="utf-8"?>
<sst xmlns="http://schemas.openxmlformats.org/spreadsheetml/2006/main" count="391" uniqueCount="247">
  <si>
    <t>MODALITES DE CONTROLE DES CONNAISSANCES ET DES COMPETENCES</t>
  </si>
  <si>
    <t>Composante : GRENOBLE IAE</t>
  </si>
  <si>
    <t>Année de la Formation/Domaine/Mention : M2 DEG MANAGEMENT DES SYSTEMES D'INFORMATION</t>
  </si>
  <si>
    <t>Code Diplôme : JJMMSI1</t>
  </si>
  <si>
    <t xml:space="preserve">Date approbation CEVU : </t>
  </si>
  <si>
    <t>Parcours-type : Conseil et management des systèmes d'information</t>
  </si>
  <si>
    <t>Code VDI : 111</t>
  </si>
  <si>
    <t>N° de version dans l'accréditation : 3</t>
  </si>
  <si>
    <t xml:space="preserve">Parcours pédagogique (le cas échéant) : </t>
  </si>
  <si>
    <t>Code Etape : JJM2MS</t>
  </si>
  <si>
    <t>Formation Initiale/Formation Continue</t>
  </si>
  <si>
    <t>Responsable de la Formation : Emilie HOAREAU</t>
  </si>
  <si>
    <t>Code VET : 210</t>
  </si>
  <si>
    <t>Alternance/Apprentissage</t>
  </si>
  <si>
    <t>Responsable de l'Année : Céline PEREA</t>
  </si>
  <si>
    <t>Alternance/Contrat Professionnel</t>
  </si>
  <si>
    <t>Intitulés Blocs de connaissances et de compétences (Fiche RNCP)</t>
  </si>
  <si>
    <t>Intitulés spécifiques des Blocs de connaissances et de compétences (si différents fiche RNCP)</t>
  </si>
  <si>
    <r>
      <rPr>
        <b/>
        <sz val="11"/>
        <rFont val="Calibri"/>
      </rPr>
      <t xml:space="preserve">Intitulé de l'UE
</t>
    </r>
    <r>
      <rPr>
        <b/>
        <sz val="9"/>
        <rFont val="Calibri"/>
      </rPr>
      <t>(le cas échéant, les intitulés des EC et des matières sous les UE)</t>
    </r>
  </si>
  <si>
    <t xml:space="preserve">Cours mutualisés
(le cas échéant) 
</t>
  </si>
  <si>
    <t>Code Etape/VET porteuse</t>
  </si>
  <si>
    <t>Code 
Apogée</t>
  </si>
  <si>
    <t>Nature de
l'UE</t>
  </si>
  <si>
    <t>ECTS</t>
  </si>
  <si>
    <r>
      <rPr>
        <b/>
        <sz val="11"/>
        <rFont val="Calibri"/>
      </rPr>
      <t xml:space="preserve">Coefficient
</t>
    </r>
    <r>
      <rPr>
        <sz val="11"/>
        <rFont val="Calibri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</si>
  <si>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</si>
  <si>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</si>
  <si>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</si>
  <si>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</si>
  <si>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</si>
  <si>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</si>
  <si>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</si>
  <si>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</si>
  <si>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</si>
  <si>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</si>
  <si>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</si>
  <si>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</si>
  <si>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</si>
  <si>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</si>
  <si>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</si>
  <si>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</si>
  <si>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</si>
  <si>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Gestion de projet SI et conduite du changement</t>
  </si>
  <si>
    <t>JJMS9U11</t>
  </si>
  <si>
    <t>O</t>
  </si>
  <si>
    <t>RNCP35908BC04 - 
Contribuer à la transformation en contexte professionnel</t>
  </si>
  <si>
    <t>Compétence 3 – Mettre en œuvre une solution technique et organisationnelle</t>
  </si>
  <si>
    <t>Fondamentaux de la gestion de projet</t>
  </si>
  <si>
    <t>*</t>
  </si>
  <si>
    <t>JJMS9M10</t>
  </si>
  <si>
    <t>E/O</t>
  </si>
  <si>
    <t>Non</t>
  </si>
  <si>
    <t>RNCP35908BC08 - 
Mettre en œuvre des règles, des normes et des démarches qualité en SI</t>
  </si>
  <si>
    <t>Projets et organisations agiles</t>
  </si>
  <si>
    <t>JJMS9M11</t>
  </si>
  <si>
    <t>Méthodes pour la conduite du changement</t>
  </si>
  <si>
    <t>JJMS9M12</t>
  </si>
  <si>
    <t>RNCP35908BC06 - 
Concevoir et/ou piloter des solutions de gestion en SI</t>
  </si>
  <si>
    <t xml:space="preserve">Gestion de projet ERP </t>
  </si>
  <si>
    <t>JJMS9M13</t>
  </si>
  <si>
    <t>UE 2 : Transformation numérique de l'entreprise</t>
  </si>
  <si>
    <t>JJMS9U21</t>
  </si>
  <si>
    <t>Compétence 1 – Concevoir une solution technique et organisationnelle</t>
  </si>
  <si>
    <t>Analyse des SI</t>
  </si>
  <si>
    <t>JJMS9M20</t>
  </si>
  <si>
    <t>Compétence 4 – Evaluer l’organisation des SI existants</t>
  </si>
  <si>
    <t xml:space="preserve">Aspects juridiques et sécurité des SI </t>
  </si>
  <si>
    <t>JJMS9M27</t>
  </si>
  <si>
    <t>RNCP35908BC05 - 
Élaborer une vision stratégique des SI</t>
  </si>
  <si>
    <t>Compétence 2 – Concevoir et accompagner les nouveaux usages digitaux dans les organisations</t>
  </si>
  <si>
    <t>Veille stratégique</t>
  </si>
  <si>
    <t>JJMS9M22</t>
  </si>
  <si>
    <t>Innovation digitale et éthique du numérique</t>
  </si>
  <si>
    <t>JJMS9M28</t>
  </si>
  <si>
    <t>UE 3 : Outils et compétences relationnelles 1</t>
  </si>
  <si>
    <t>JJMS9U30</t>
  </si>
  <si>
    <t>RNCP35908BC10 - 
Accompagner les comportements et postures au travail</t>
  </si>
  <si>
    <t>Gestion d'équipes et outils projets</t>
  </si>
  <si>
    <t>JJMS9M35</t>
  </si>
  <si>
    <t>RNCP35908BC03 - 
Communiquer en contexte professionnel</t>
  </si>
  <si>
    <t>Communication en anglais</t>
  </si>
  <si>
    <t>JJMS9M31</t>
  </si>
  <si>
    <t>RNCP35908BC01 - 
S’approprier les usages avancés et spécialisés des outils numériques</t>
  </si>
  <si>
    <t xml:space="preserve">Introduction au Big Data et text mining </t>
  </si>
  <si>
    <t>JJMS9M34</t>
  </si>
  <si>
    <t>RNCP35908BC02 - 
Mobiliser et produire des savoirs hautement spécialisés</t>
  </si>
  <si>
    <t>Missions de conseil 1</t>
  </si>
  <si>
    <t>JJMS9M33</t>
  </si>
  <si>
    <t>Total ECTS / Semestre</t>
  </si>
  <si>
    <t>Total Nbre d'heures</t>
  </si>
  <si>
    <t xml:space="preserve">Commentaires : </t>
  </si>
  <si>
    <t>Parcours type : Intelligence des données</t>
  </si>
  <si>
    <t>SEMESTRE 10</t>
  </si>
  <si>
    <t>UE 4 : Management des SI</t>
  </si>
  <si>
    <t>JJMSXU10</t>
  </si>
  <si>
    <t xml:space="preserve">RNCP35908BC07 - 
Mesurer et contrôler via des outils et méthodes de gestion en SI </t>
  </si>
  <si>
    <t>Urbanisation des SI</t>
  </si>
  <si>
    <t>JJMSXM10</t>
  </si>
  <si>
    <t>Audit des SI</t>
  </si>
  <si>
    <t>JJMSXM11</t>
  </si>
  <si>
    <t>Business Intelligence et visualisation de données</t>
  </si>
  <si>
    <t>JJMSXM15</t>
  </si>
  <si>
    <t>RNCP35908BC09 - 
Développer une culture managériale et organisationnelle</t>
  </si>
  <si>
    <t>Management des connaissances</t>
  </si>
  <si>
    <t>JJMSXM16</t>
  </si>
  <si>
    <t>UE 5 : Outils et compétences relationnelles 2</t>
  </si>
  <si>
    <t>JJMSXU20</t>
  </si>
  <si>
    <t>Management interculturel</t>
  </si>
  <si>
    <t>JJMSXM24</t>
  </si>
  <si>
    <t>Développement personnel</t>
  </si>
  <si>
    <t>JJMSXM21</t>
  </si>
  <si>
    <t>Missions de conseil 2</t>
  </si>
  <si>
    <t>JJMSXM23</t>
  </si>
  <si>
    <t>UE 6 : Professionnalisation</t>
  </si>
  <si>
    <t>JJMSXM30</t>
  </si>
  <si>
    <t>Séminaire de spécialité</t>
  </si>
  <si>
    <t>Apprentissage en entreprise</t>
  </si>
  <si>
    <t>JJMSXM31</t>
  </si>
  <si>
    <t>Intégration</t>
  </si>
  <si>
    <t>JJMSXM32</t>
  </si>
  <si>
    <t>Grand oral</t>
  </si>
  <si>
    <t>JJMSXM33</t>
  </si>
  <si>
    <t>Mémoire</t>
  </si>
  <si>
    <t>JJMSXM34</t>
  </si>
  <si>
    <t>Ecrit mémoire</t>
  </si>
  <si>
    <t>Commentaires :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</si>
  <si>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</si>
  <si>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</si>
  <si>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</si>
  <si>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</si>
  <si>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</si>
  <si>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</si>
  <si>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</si>
  <si>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</si>
  <si>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</si>
  <si>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</si>
  <si>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</si>
  <si>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</si>
  <si>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</si>
  <si>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</si>
  <si>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</si>
  <si>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</si>
  <si>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</si>
  <si>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</si>
  <si>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</si>
  <si>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</si>
  <si>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</si>
  <si>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</si>
  <si>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Assiduité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</si>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</sst>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</font>
    <font>
      <sz val="10"/>
      <name val="Arial"/>
    </font>
    <font>
      <sz val="11"/>
      <name val="Calibri"/>
    </font>
    <font>
      <b/>
      <sz val="11"/>
      <name val="Arial"/>
    </font>
    <font>
      <b/>
      <sz val="11"/>
      <name val="Calibri"/>
    </font>
    <font>
      <b/>
      <sz val="9"/>
      <name val="Arial"/>
    </font>
    <font>
      <sz val="9"/>
      <name val="Calibri"/>
    </font>
    <font>
      <sz val="11"/>
      <color theme="1"/>
      <name val="Calibri"/>
      <scheme val="minor"/>
    </font>
    <font>
      <sz val="12"/>
      <name val="Times New Roman"/>
    </font>
    <font>
      <b/>
      <sz val="11"/>
      <color indexed="2"/>
      <name val="Calibri"/>
    </font>
    <font>
      <sz val="11"/>
      <color indexed="2"/>
      <name val="Calibri"/>
    </font>
    <font>
      <sz val="11"/>
      <color rgb="FFC9211E"/>
      <name val="Calibri"/>
    </font>
    <font>
      <sz val="11"/>
      <color theme="1"/>
      <name val="Calibri"/>
    </font>
    <font>
      <b/>
      <sz val="9"/>
      <name val="Calibri"/>
    </font>
    <font>
      <b/>
      <sz val="9"/>
      <name val="Tahoma"/>
    </font>
    <font>
      <sz val="9"/>
      <name val="Tahoma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E6E0EC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rgb="FF8EB4E3"/>
        <bgColor indexed="24"/>
      </patternFill>
    </fill>
    <fill>
      <patternFill patternType="solid">
        <fgColor rgb="FFE6E0EC"/>
        <bgColor rgb="FFD9D9D9"/>
      </patternFill>
    </fill>
    <fill>
      <patternFill patternType="solid">
        <fgColor rgb="FFC6D9F1"/>
        <bgColor rgb="FFD9D9D9"/>
      </patternFill>
    </fill>
    <fill>
      <patternFill patternType="solid">
        <fgColor theme="8" tint="0.59999389629810485"/>
        <bgColor theme="8" tint="0.59999389629810485"/>
      </patternFill>
    </fill>
  </fills>
  <borders count="68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/>
      <top style="medium">
        <color auto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thin">
        <color theme="1"/>
      </bottom>
      <diagonal/>
    </border>
    <border>
      <left/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hair">
        <color theme="1"/>
      </right>
      <top style="hair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hair">
        <color theme="1"/>
      </right>
      <top style="hair">
        <color theme="1"/>
      </top>
      <bottom/>
      <diagonal/>
    </border>
    <border>
      <left style="medium">
        <color theme="1"/>
      </left>
      <right style="thin">
        <color theme="1"/>
      </right>
      <top style="hair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dotted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dotted">
        <color theme="1"/>
      </right>
      <top style="medium">
        <color theme="1"/>
      </top>
      <bottom/>
      <diagonal/>
    </border>
    <border>
      <left style="dotted">
        <color theme="1"/>
      </left>
      <right/>
      <top/>
      <bottom/>
      <diagonal/>
    </border>
    <border>
      <left/>
      <right style="dotted">
        <color theme="1"/>
      </right>
      <top/>
      <bottom/>
      <diagonal/>
    </border>
    <border>
      <left style="dotted">
        <color theme="1"/>
      </left>
      <right/>
      <top/>
      <bottom style="dotted">
        <color theme="1"/>
      </bottom>
      <diagonal/>
    </border>
    <border>
      <left/>
      <right/>
      <top/>
      <bottom style="dotted">
        <color theme="1"/>
      </bottom>
      <diagonal/>
    </border>
    <border>
      <left/>
      <right style="dotted">
        <color theme="1"/>
      </right>
      <top/>
      <bottom style="dotted">
        <color theme="1"/>
      </bottom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thin">
        <color theme="1"/>
      </right>
      <top style="hair">
        <color theme="1"/>
      </top>
      <bottom/>
      <diagonal/>
    </border>
    <border>
      <left style="medium">
        <color theme="1"/>
      </left>
      <right style="hair">
        <color theme="1"/>
      </right>
      <top/>
      <bottom/>
      <diagonal/>
    </border>
    <border>
      <left style="hair">
        <color theme="1"/>
      </left>
      <right style="medium">
        <color theme="1"/>
      </right>
      <top/>
      <bottom/>
      <diagonal/>
    </border>
    <border>
      <left/>
      <right style="hair">
        <color theme="1"/>
      </right>
      <top/>
      <bottom/>
      <diagonal/>
    </border>
    <border>
      <left style="thin">
        <color theme="1"/>
      </left>
      <right style="thin">
        <color theme="1"/>
      </right>
      <top style="hair">
        <color theme="1"/>
      </top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dotted">
        <color theme="1"/>
      </top>
      <bottom/>
      <diagonal/>
    </border>
  </borders>
  <cellStyleXfs count="3">
    <xf numFmtId="0" fontId="0" fillId="0" borderId="0"/>
    <xf numFmtId="0" fontId="1" fillId="0" borderId="0"/>
    <xf numFmtId="9" fontId="12" fillId="0" borderId="0" applyBorder="0" applyProtection="0"/>
  </cellStyleXfs>
  <cellXfs count="146">
    <xf numFmtId="0" fontId="0" fillId="0" borderId="0" xfId="0"/>
    <xf numFmtId="0" fontId="2" fillId="0" borderId="0" xfId="0" applyFont="1" applyProtection="1"/>
    <xf numFmtId="0" fontId="2" fillId="0" borderId="1" xfId="0" applyFont="1" applyBorder="1" applyProtection="1"/>
    <xf numFmtId="0" fontId="6" fillId="2" borderId="1" xfId="0" applyFont="1" applyFill="1" applyBorder="1" applyProtection="1"/>
    <xf numFmtId="0" fontId="6" fillId="2" borderId="0" xfId="0" applyFont="1" applyFill="1" applyProtection="1"/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vertical="center" wrapText="1"/>
    </xf>
    <xf numFmtId="0" fontId="6" fillId="0" borderId="17" xfId="0" applyFont="1" applyBorder="1" applyAlignment="1" applyProtection="1">
      <alignment vertical="center" wrapText="1"/>
    </xf>
    <xf numFmtId="0" fontId="6" fillId="0" borderId="9" xfId="0" applyFont="1" applyBorder="1" applyAlignment="1" applyProtection="1">
      <alignment vertical="center" wrapText="1"/>
    </xf>
    <xf numFmtId="0" fontId="6" fillId="0" borderId="14" xfId="0" applyFont="1" applyBorder="1" applyAlignment="1" applyProtection="1">
      <alignment vertical="center" wrapText="1"/>
    </xf>
    <xf numFmtId="0" fontId="2" fillId="0" borderId="19" xfId="0" applyFont="1" applyBorder="1" applyProtection="1"/>
    <xf numFmtId="0" fontId="4" fillId="0" borderId="0" xfId="0" applyFont="1" applyProtection="1"/>
    <xf numFmtId="0" fontId="4" fillId="0" borderId="20" xfId="0" applyFont="1" applyBorder="1" applyProtection="1"/>
    <xf numFmtId="0" fontId="4" fillId="8" borderId="20" xfId="0" applyFont="1" applyFill="1" applyBorder="1" applyProtection="1"/>
    <xf numFmtId="0" fontId="4" fillId="0" borderId="20" xfId="0" applyFont="1" applyBorder="1" applyAlignment="1" applyProtection="1">
      <alignment horizontal="center"/>
    </xf>
    <xf numFmtId="0" fontId="4" fillId="0" borderId="21" xfId="0" applyFont="1" applyBorder="1" applyAlignment="1" applyProtection="1">
      <alignment horizontal="center"/>
    </xf>
    <xf numFmtId="9" fontId="4" fillId="0" borderId="22" xfId="2" applyNumberFormat="1" applyFont="1" applyBorder="1" applyAlignment="1" applyProtection="1">
      <alignment horizontal="center"/>
    </xf>
    <xf numFmtId="0" fontId="4" fillId="0" borderId="23" xfId="0" applyFont="1" applyBorder="1" applyAlignment="1" applyProtection="1">
      <alignment horizontal="center"/>
    </xf>
    <xf numFmtId="0" fontId="4" fillId="0" borderId="22" xfId="0" applyFont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4" fillId="6" borderId="23" xfId="0" applyFont="1" applyFill="1" applyBorder="1" applyProtection="1"/>
    <xf numFmtId="0" fontId="7" fillId="0" borderId="26" xfId="0" applyFont="1" applyBorder="1" applyAlignment="1" applyProtection="1">
      <alignment vertical="center"/>
    </xf>
    <xf numFmtId="0" fontId="8" fillId="0" borderId="26" xfId="0" applyFont="1" applyBorder="1" applyAlignment="1" applyProtection="1">
      <alignment horizontal="left"/>
    </xf>
    <xf numFmtId="0" fontId="2" fillId="0" borderId="26" xfId="0" applyFont="1" applyBorder="1" applyProtection="1"/>
    <xf numFmtId="0" fontId="2" fillId="0" borderId="27" xfId="0" applyFont="1" applyBorder="1" applyAlignment="1" applyProtection="1">
      <alignment horizontal="center"/>
    </xf>
    <xf numFmtId="0" fontId="4" fillId="0" borderId="26" xfId="0" applyFont="1" applyBorder="1" applyProtection="1"/>
    <xf numFmtId="0" fontId="2" fillId="0" borderId="28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9" fontId="2" fillId="0" borderId="28" xfId="2" applyNumberFormat="1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/>
    </xf>
    <xf numFmtId="9" fontId="2" fillId="0" borderId="30" xfId="2" applyNumberFormat="1" applyFont="1" applyBorder="1" applyAlignment="1" applyProtection="1">
      <alignment horizontal="center"/>
    </xf>
    <xf numFmtId="0" fontId="2" fillId="6" borderId="32" xfId="0" applyFont="1" applyFill="1" applyBorder="1" applyAlignment="1" applyProtection="1">
      <alignment horizontal="center"/>
    </xf>
    <xf numFmtId="0" fontId="2" fillId="6" borderId="33" xfId="0" applyFont="1" applyFill="1" applyBorder="1" applyAlignment="1" applyProtection="1">
      <alignment horizontal="center"/>
    </xf>
    <xf numFmtId="0" fontId="2" fillId="6" borderId="34" xfId="0" applyFont="1" applyFill="1" applyBorder="1" applyProtection="1"/>
    <xf numFmtId="0" fontId="2" fillId="6" borderId="28" xfId="0" applyFont="1" applyFill="1" applyBorder="1" applyProtection="1"/>
    <xf numFmtId="0" fontId="2" fillId="8" borderId="26" xfId="0" applyFont="1" applyFill="1" applyBorder="1" applyProtection="1"/>
    <xf numFmtId="0" fontId="4" fillId="0" borderId="27" xfId="0" applyFont="1" applyBorder="1" applyAlignment="1" applyProtection="1">
      <alignment horizontal="center"/>
    </xf>
    <xf numFmtId="0" fontId="4" fillId="8" borderId="26" xfId="0" applyFont="1" applyFill="1" applyBorder="1" applyProtection="1"/>
    <xf numFmtId="0" fontId="4" fillId="0" borderId="28" xfId="0" applyFont="1" applyBorder="1" applyAlignment="1" applyProtection="1">
      <alignment horizontal="center"/>
    </xf>
    <xf numFmtId="0" fontId="4" fillId="0" borderId="26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9" fontId="4" fillId="0" borderId="28" xfId="2" applyNumberFormat="1" applyFont="1" applyBorder="1" applyAlignment="1" applyProtection="1">
      <alignment horizontal="center"/>
    </xf>
    <xf numFmtId="0" fontId="4" fillId="0" borderId="30" xfId="0" applyFont="1" applyBorder="1" applyAlignment="1" applyProtection="1">
      <alignment horizontal="center"/>
    </xf>
    <xf numFmtId="0" fontId="4" fillId="0" borderId="31" xfId="0" applyFont="1" applyBorder="1" applyAlignment="1" applyProtection="1">
      <alignment horizontal="center"/>
    </xf>
    <xf numFmtId="9" fontId="4" fillId="0" borderId="30" xfId="2" applyNumberFormat="1" applyFont="1" applyBorder="1" applyAlignment="1" applyProtection="1">
      <alignment horizontal="center"/>
    </xf>
    <xf numFmtId="0" fontId="4" fillId="6" borderId="3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28" xfId="0" applyFont="1" applyFill="1" applyBorder="1" applyProtection="1"/>
    <xf numFmtId="0" fontId="9" fillId="0" borderId="26" xfId="0" applyFont="1" applyBorder="1" applyProtection="1"/>
    <xf numFmtId="0" fontId="4" fillId="0" borderId="35" xfId="0" applyFont="1" applyBorder="1" applyProtection="1"/>
    <xf numFmtId="0" fontId="4" fillId="6" borderId="34" xfId="0" applyFont="1" applyFill="1" applyBorder="1" applyProtection="1"/>
    <xf numFmtId="0" fontId="0" fillId="0" borderId="26" xfId="0" applyBorder="1" applyProtection="1"/>
    <xf numFmtId="0" fontId="2" fillId="0" borderId="36" xfId="0" applyFont="1" applyBorder="1" applyProtection="1"/>
    <xf numFmtId="0" fontId="10" fillId="0" borderId="26" xfId="0" applyFont="1" applyBorder="1" applyProtection="1"/>
    <xf numFmtId="0" fontId="2" fillId="0" borderId="37" xfId="0" applyFont="1" applyBorder="1" applyProtection="1"/>
    <xf numFmtId="0" fontId="2" fillId="6" borderId="38" xfId="0" applyFont="1" applyFill="1" applyBorder="1" applyAlignment="1" applyProtection="1">
      <alignment horizontal="center"/>
    </xf>
    <xf numFmtId="0" fontId="2" fillId="0" borderId="29" xfId="0" applyFont="1" applyBorder="1" applyProtection="1"/>
    <xf numFmtId="0" fontId="2" fillId="0" borderId="30" xfId="0" applyFont="1" applyBorder="1" applyProtection="1"/>
    <xf numFmtId="0" fontId="2" fillId="6" borderId="32" xfId="0" applyFont="1" applyFill="1" applyBorder="1" applyProtection="1"/>
    <xf numFmtId="0" fontId="2" fillId="6" borderId="33" xfId="0" applyFont="1" applyFill="1" applyBorder="1" applyProtection="1"/>
    <xf numFmtId="0" fontId="2" fillId="0" borderId="28" xfId="0" applyFont="1" applyBorder="1" applyProtection="1"/>
    <xf numFmtId="0" fontId="2" fillId="0" borderId="27" xfId="0" applyFont="1" applyBorder="1" applyProtection="1"/>
    <xf numFmtId="0" fontId="2" fillId="0" borderId="31" xfId="0" applyFont="1" applyBorder="1" applyProtection="1"/>
    <xf numFmtId="0" fontId="2" fillId="0" borderId="39" xfId="0" applyFont="1" applyBorder="1" applyProtection="1"/>
    <xf numFmtId="0" fontId="2" fillId="0" borderId="35" xfId="0" applyFont="1" applyBorder="1" applyProtection="1"/>
    <xf numFmtId="0" fontId="2" fillId="0" borderId="40" xfId="0" applyFont="1" applyBorder="1" applyProtection="1"/>
    <xf numFmtId="0" fontId="2" fillId="0" borderId="41" xfId="0" applyFont="1" applyBorder="1" applyProtection="1"/>
    <xf numFmtId="0" fontId="2" fillId="0" borderId="42" xfId="0" applyFont="1" applyBorder="1" applyProtection="1"/>
    <xf numFmtId="0" fontId="2" fillId="0" borderId="43" xfId="0" applyFont="1" applyBorder="1" applyProtection="1"/>
    <xf numFmtId="0" fontId="2" fillId="6" borderId="44" xfId="0" applyFont="1" applyFill="1" applyBorder="1" applyProtection="1"/>
    <xf numFmtId="0" fontId="2" fillId="6" borderId="45" xfId="0" applyFont="1" applyFill="1" applyBorder="1" applyProtection="1"/>
    <xf numFmtId="0" fontId="2" fillId="6" borderId="46" xfId="0" applyFont="1" applyFill="1" applyBorder="1" applyProtection="1"/>
    <xf numFmtId="0" fontId="2" fillId="0" borderId="47" xfId="0" applyFont="1" applyBorder="1" applyProtection="1"/>
    <xf numFmtId="0" fontId="4" fillId="0" borderId="10" xfId="0" applyFont="1" applyBorder="1" applyAlignment="1" applyProtection="1">
      <alignment horizontal="center"/>
    </xf>
    <xf numFmtId="0" fontId="2" fillId="2" borderId="12" xfId="0" applyFont="1" applyFill="1" applyBorder="1" applyProtection="1"/>
    <xf numFmtId="2" fontId="4" fillId="0" borderId="10" xfId="0" applyNumberFormat="1" applyFont="1" applyBorder="1" applyAlignment="1" applyProtection="1">
      <alignment horizontal="center"/>
    </xf>
    <xf numFmtId="2" fontId="2" fillId="0" borderId="0" xfId="0" applyNumberFormat="1" applyFont="1" applyProtection="1"/>
    <xf numFmtId="0" fontId="4" fillId="0" borderId="49" xfId="0" applyFont="1" applyBorder="1" applyProtection="1"/>
    <xf numFmtId="0" fontId="4" fillId="0" borderId="50" xfId="0" applyFont="1" applyBorder="1" applyProtection="1"/>
    <xf numFmtId="0" fontId="2" fillId="0" borderId="50" xfId="0" applyFont="1" applyBorder="1" applyProtection="1"/>
    <xf numFmtId="0" fontId="2" fillId="0" borderId="51" xfId="0" applyFont="1" applyBorder="1" applyProtection="1"/>
    <xf numFmtId="0" fontId="2" fillId="0" borderId="52" xfId="0" applyFont="1" applyBorder="1" applyProtection="1"/>
    <xf numFmtId="0" fontId="2" fillId="0" borderId="53" xfId="0" applyFont="1" applyBorder="1" applyProtection="1"/>
    <xf numFmtId="0" fontId="2" fillId="0" borderId="54" xfId="0" applyFont="1" applyBorder="1" applyProtection="1"/>
    <xf numFmtId="0" fontId="2" fillId="0" borderId="55" xfId="0" applyFont="1" applyBorder="1" applyProtection="1"/>
    <xf numFmtId="0" fontId="2" fillId="0" borderId="56" xfId="0" applyFont="1" applyBorder="1" applyProtection="1"/>
    <xf numFmtId="0" fontId="4" fillId="0" borderId="36" xfId="0" applyFont="1" applyBorder="1" applyProtection="1"/>
    <xf numFmtId="0" fontId="4" fillId="6" borderId="18" xfId="0" applyFont="1" applyFill="1" applyBorder="1" applyProtection="1"/>
    <xf numFmtId="0" fontId="7" fillId="0" borderId="26" xfId="0" applyFont="1" applyBorder="1" applyAlignment="1" applyProtection="1">
      <alignment vertical="center" wrapText="1"/>
    </xf>
    <xf numFmtId="0" fontId="2" fillId="0" borderId="36" xfId="0" applyFont="1" applyBorder="1" applyAlignment="1" applyProtection="1">
      <alignment horizontal="center"/>
    </xf>
    <xf numFmtId="0" fontId="2" fillId="0" borderId="35" xfId="0" applyFont="1" applyBorder="1" applyAlignment="1" applyProtection="1">
      <alignment horizontal="center"/>
    </xf>
    <xf numFmtId="0" fontId="10" fillId="6" borderId="28" xfId="0" applyFont="1" applyFill="1" applyBorder="1" applyProtection="1"/>
    <xf numFmtId="0" fontId="4" fillId="0" borderId="35" xfId="0" applyFont="1" applyBorder="1" applyAlignment="1" applyProtection="1">
      <alignment horizontal="center"/>
    </xf>
    <xf numFmtId="0" fontId="4" fillId="6" borderId="57" xfId="0" applyFont="1" applyFill="1" applyBorder="1" applyProtection="1"/>
    <xf numFmtId="0" fontId="2" fillId="6" borderId="58" xfId="0" applyFont="1" applyFill="1" applyBorder="1" applyProtection="1"/>
    <xf numFmtId="0" fontId="4" fillId="6" borderId="58" xfId="0" applyFont="1" applyFill="1" applyBorder="1" applyProtection="1"/>
    <xf numFmtId="9" fontId="2" fillId="0" borderId="30" xfId="0" applyNumberFormat="1" applyFont="1" applyBorder="1" applyAlignment="1" applyProtection="1">
      <alignment horizontal="center"/>
    </xf>
    <xf numFmtId="0" fontId="2" fillId="6" borderId="59" xfId="0" applyFont="1" applyFill="1" applyBorder="1" applyProtection="1"/>
    <xf numFmtId="0" fontId="2" fillId="6" borderId="6" xfId="0" applyFont="1" applyFill="1" applyBorder="1" applyAlignment="1" applyProtection="1">
      <alignment horizontal="center"/>
    </xf>
    <xf numFmtId="0" fontId="2" fillId="6" borderId="6" xfId="0" applyFont="1" applyFill="1" applyBorder="1" applyProtection="1"/>
    <xf numFmtId="0" fontId="2" fillId="0" borderId="57" xfId="0" applyFont="1" applyBorder="1" applyProtection="1"/>
    <xf numFmtId="0" fontId="2" fillId="0" borderId="60" xfId="0" applyFont="1" applyBorder="1" applyProtection="1"/>
    <xf numFmtId="0" fontId="2" fillId="0" borderId="61" xfId="0" applyFont="1" applyBorder="1" applyProtection="1"/>
    <xf numFmtId="0" fontId="2" fillId="0" borderId="62" xfId="0" applyFont="1" applyBorder="1" applyProtection="1"/>
    <xf numFmtId="0" fontId="2" fillId="6" borderId="63" xfId="0" applyFont="1" applyFill="1" applyBorder="1" applyProtection="1"/>
    <xf numFmtId="0" fontId="2" fillId="6" borderId="63" xfId="0" applyFont="1" applyFill="1" applyBorder="1" applyAlignment="1" applyProtection="1">
      <alignment horizontal="center"/>
    </xf>
    <xf numFmtId="0" fontId="2" fillId="6" borderId="5" xfId="0" applyFont="1" applyFill="1" applyBorder="1" applyProtection="1"/>
    <xf numFmtId="0" fontId="2" fillId="6" borderId="57" xfId="0" applyFont="1" applyFill="1" applyBorder="1" applyProtection="1"/>
    <xf numFmtId="0" fontId="2" fillId="6" borderId="64" xfId="0" applyFont="1" applyFill="1" applyBorder="1" applyProtection="1"/>
    <xf numFmtId="0" fontId="2" fillId="6" borderId="65" xfId="0" applyFont="1" applyFill="1" applyBorder="1" applyProtection="1"/>
    <xf numFmtId="0" fontId="4" fillId="0" borderId="66" xfId="0" applyFont="1" applyBorder="1" applyProtection="1"/>
    <xf numFmtId="0" fontId="11" fillId="0" borderId="0" xfId="0" applyFont="1" applyProtection="1"/>
    <xf numFmtId="0" fontId="2" fillId="0" borderId="67" xfId="0" applyFont="1" applyBorder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1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left"/>
    </xf>
    <xf numFmtId="0" fontId="4" fillId="0" borderId="2" xfId="0" applyFont="1" applyBorder="1" applyAlignment="1" applyProtection="1">
      <alignment horizontal="left" vertical="center"/>
    </xf>
    <xf numFmtId="0" fontId="5" fillId="2" borderId="3" xfId="1" applyFont="1" applyFill="1" applyBorder="1" applyAlignment="1" applyProtection="1">
      <alignment horizontal="left" vertical="center"/>
    </xf>
    <xf numFmtId="0" fontId="5" fillId="2" borderId="4" xfId="1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/>
    </xf>
    <xf numFmtId="0" fontId="5" fillId="2" borderId="6" xfId="1" applyFont="1" applyFill="1" applyBorder="1" applyAlignment="1" applyProtection="1">
      <alignment horizontal="left" vertical="center"/>
    </xf>
    <xf numFmtId="0" fontId="5" fillId="2" borderId="7" xfId="1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wrapText="1"/>
    </xf>
    <xf numFmtId="0" fontId="2" fillId="3" borderId="16" xfId="0" applyFont="1" applyFill="1" applyBorder="1" applyAlignment="1">
      <alignment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2" borderId="48" xfId="0" applyFont="1" applyFill="1" applyBorder="1" applyAlignment="1" applyProtection="1">
      <alignment horizontal="right"/>
    </xf>
    <xf numFmtId="0" fontId="2" fillId="2" borderId="14" xfId="0" applyFont="1" applyFill="1" applyBorder="1" applyAlignment="1" applyProtection="1">
      <alignment horizontal="right"/>
    </xf>
    <xf numFmtId="0" fontId="2" fillId="2" borderId="9" xfId="0" applyFont="1" applyFill="1" applyBorder="1" applyAlignment="1" applyProtection="1">
      <alignment horizontal="right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25559</xdr:colOff>
      <xdr:row>0</xdr:row>
      <xdr:rowOff>0</xdr:rowOff>
    </xdr:from>
    <xdr:to>
      <xdr:col>2</xdr:col>
      <xdr:colOff>1320118</xdr:colOff>
      <xdr:row>2</xdr:row>
      <xdr:rowOff>178197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473359" y="0"/>
          <a:ext cx="1294559" cy="54967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49319</xdr:colOff>
      <xdr:row>0</xdr:row>
      <xdr:rowOff>0</xdr:rowOff>
    </xdr:from>
    <xdr:to>
      <xdr:col>2</xdr:col>
      <xdr:colOff>1343878</xdr:colOff>
      <xdr:row>2</xdr:row>
      <xdr:rowOff>178916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497119" y="0"/>
          <a:ext cx="1294559" cy="550393"/>
        </a:xfrm>
        <a:prstGeom prst="rect">
          <a:avLst/>
        </a:prstGeom>
        <a:ln w="0"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uteur inconnu" id="{84A4E204-C86F-B710-C30E-13BA18DEB6C4}"/>
  <person displayName="MURIELLE RUSTAT" id="{84CE2EFE-5E18-AA67-0B63-1F907C2CEFA0}"/>
</personList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84A4E204-C86F-B710-C30E-13BA18DEB6C4}" id="{004F007D-00CF-48F8-815A-00BE00A8005D}" done="0">
    <text xml:space="preserve">Indiquer le coefficient global du CC ou le poids en % de l'élément constitutif ou de la matière.
</text>
  </threadedComment>
  <threadedComment ref="L12" personId="{84A4E204-C86F-B710-C30E-13BA18DEB6C4}" id="{00C2000A-00DD-4951-8EFF-004600E80081}" done="0">
    <text xml:space="preserve">Préciser la nature de l'épreuve :
Ecrit : E
Oral : O
Ecrit et/ou Oral : E/O
Autre (à préciser)
</text>
  </threadedComment>
  <threadedComment ref="N12" personId="{84A4E204-C86F-B710-C30E-13BA18DEB6C4}" id="{001F0011-0050-4C00-AACE-00BC003F0038}" done="0">
    <text xml:space="preserve">Préciser s'il y a report ou non de la note de Contrôle Continu de session 1 : en mettant oui ou non
</text>
  </threadedComment>
  <threadedComment ref="O12" personId="{84A4E204-C86F-B710-C30E-13BA18DEB6C4}" id="{00010097-0069-4E87-846B-006B00B10057}" done="0">
    <text xml:space="preserve">Si report de note de session 1, indiquer le coefficient ou le poids en %.
</text>
  </threadedComment>
  <threadedComment ref="P12" personId="{84A4E204-C86F-B710-C30E-13BA18DEB6C4}" id="{00E50024-009F-4E8A-927C-006700BC0071}" done="0">
    <text xml:space="preserve">Préciser la nature de l'épreuve : 
Ecrit : E
Oral : O
Ecrit et/ou Oral : E/O
Autre (à préciser)
</text>
  </threadedComment>
  <threadedComment ref="J12" personId="{84A4E204-C86F-B710-C30E-13BA18DEB6C4}" id="{00C800EB-001E-4590-BEFC-00120038005B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R44" personId="{84A4E204-C86F-B710-C30E-13BA18DEB6C4}" id="{006C0009-00BB-4410-A0C2-009700710099}" done="0">
    <text xml:space="preserve">Le total Nbre d'heures par colonne est automatisé : si vous ne souhaitez pas qu'un nbre soit comptabilisé dans le total (ex. UE à choix) vous devez mettre une * à côté du nombre.
</text>
  </threadedComment>
  <threadedComment ref="O6" personId="{84A4E204-C86F-B710-C30E-13BA18DEB6C4}" id="{0096004C-0040-4D39-8B1D-0054001B00F4}" done="0">
    <text xml:space="preserve">Cliquer pour choisir le Régime de Formation
</text>
  </threadedComment>
  <threadedComment ref="O7" personId="{84A4E204-C86F-B710-C30E-13BA18DEB6C4}" id="{005B002F-0071-4DDA-98FD-00F4000A00E8}" done="0">
    <text xml:space="preserve">Cliquer pour choisir la modalité de formation
</text>
  </threadedComment>
  <threadedComment ref="O8" personId="{84A4E204-C86F-B710-C30E-13BA18DEB6C4}" id="{00ED006D-006D-4153-8A0D-006300760059}" done="0">
    <text xml:space="preserve">Cliquer pour choisir la modalité de formation
</text>
  </threadedComment>
  <threadedComment ref="D9" personId="{84A4E204-C86F-B710-C30E-13BA18DEB6C4}" id="{00B3005B-001A-4DBF-A892-0011000400DF}" done="0">
    <text xml:space="preserve">Dans le cas d'un enseignement mutualisé, indiquer la formation avec laquelle est mutualisé le cours :
Année de formation /mention/intitulé parcours
</text>
  </threadedComment>
  <threadedComment ref="G9" personId="{84A4E204-C86F-B710-C30E-13BA18DEB6C4}" id="{00D80004-0083-4AF0-B25C-003700B00035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H9" personId="{84A4E204-C86F-B710-C30E-13BA18DEB6C4}" id="{00C200C3-00E7-4B69-A87E-00B800F8008E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R11" personId="{84A4E204-C86F-B710-C30E-13BA18DEB6C4}" id="{0073009E-00DA-4794-B06C-006D0026005D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84A4E204-C86F-B710-C30E-13BA18DEB6C4}" id="{00FE0051-00BE-4EC9-8ABA-006200AF00DE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T11" personId="{84A4E204-C86F-B710-C30E-13BA18DEB6C4}" id="{009A0036-0070-450C-B6AB-006C0088006E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U11" personId="{84A4E204-C86F-B710-C30E-13BA18DEB6C4}" id="{00330095-00C5-4AD5-A0B2-000200EE0069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L12" personId="{84A4E204-C86F-B710-C30E-13BA18DEB6C4}" id="{00A2003D-00FB-4671-BC73-000900EF00A7}" done="0">
    <text xml:space="preserve">Préciser la nature de l'épreuve :
Ecrit : E
Oral : O
Ecrit et/ou Oral : E/O
Autre (à préciser)
</text>
  </threadedComment>
  <threadedComment ref="N12" personId="{84A4E204-C86F-B710-C30E-13BA18DEB6C4}" id="{00BA00F2-0082-4ADC-9185-00E4000200EB}" done="0">
    <text xml:space="preserve">Préciser s'il y a report ou non de la note de Contrôle Continu de session 1 : en mettant oui ou non
</text>
  </threadedComment>
  <threadedComment ref="O12" personId="{84A4E204-C86F-B710-C30E-13BA18DEB6C4}" id="{008100F8-00A8-4813-82E9-005700550031}" done="0">
    <text xml:space="preserve">Si report de note de session 1, indiquer le coefficient ou le poids en %.
</text>
  </threadedComment>
  <threadedComment ref="P12" personId="{84A4E204-C86F-B710-C30E-13BA18DEB6C4}" id="{003D00D7-0015-40D4-AB83-00DF00640031}" done="0">
    <text xml:space="preserve">Préciser la nature de l'épreuve : 
Ecrit : E
Oral : O
Ecrit et/ou Oral : E/O
Autre (à préciser)
</text>
  </threadedComment>
  <threadedComment ref="J12" personId="{84A4E204-C86F-B710-C30E-13BA18DEB6C4}" id="{0089000B-00A5-4B9E-8B68-001000D90003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B9" personId="{84CE2EFE-5E18-AA67-0B63-1F907C2CEFA0}" id="{9C9795E9-B4C2-1BAF-DB6D-4AD78CFCA200}" done="0">
    <text xml:space="preserve">Si vous n'utilisez pas cette colonne, vous pouvez la supprimer.
</text>
  </threadedComment>
  <threadedComment ref="D9" personId="{84A4E204-C86F-B710-C30E-13BA18DEB6C4}" id="{006E00E4-0094-4A3D-9DAF-009C00940050}" done="0">
    <text xml:space="preserve">Dans le cas d'un enseignement mutualisé, indiquer la formation avec laquelle est mutualisé le cours :
Année de formation /mention/intitulé parcours
</text>
  </threadedComment>
  <threadedComment ref="G9" personId="{84A4E204-C86F-B710-C30E-13BA18DEB6C4}" id="{00DB000A-0082-4ED8-B90A-00AB00C300F8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H9" personId="{84A4E204-C86F-B710-C30E-13BA18DEB6C4}" id="{00660082-00BF-47BF-88FE-00B4001A005B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0"/>
  <sheetViews>
    <sheetView topLeftCell="D1" zoomScale="90" workbookViewId="0">
      <selection activeCell="O2" sqref="O2"/>
    </sheetView>
  </sheetViews>
  <sheetFormatPr baseColWidth="10" defaultColWidth="10.81640625" defaultRowHeight="14.5" x14ac:dyDescent="0.35"/>
  <cols>
    <col min="1" max="1" width="23.26953125" style="1" customWidth="1"/>
    <col min="2" max="2" width="26.453125" style="1" customWidth="1"/>
    <col min="3" max="3" width="62.54296875" style="1" customWidth="1"/>
    <col min="4" max="5" width="11.54296875" style="1" customWidth="1"/>
    <col min="6" max="6" width="9.81640625" style="1" customWidth="1"/>
    <col min="7" max="7" width="7.54296875" style="1" customWidth="1"/>
    <col min="8" max="8" width="6.81640625" style="1" customWidth="1"/>
    <col min="9" max="9" width="7.81640625" style="1" customWidth="1"/>
    <col min="10" max="10" width="13" style="1" customWidth="1"/>
    <col min="11" max="11" width="8.54296875" style="1" customWidth="1"/>
    <col min="12" max="12" width="8.453125" style="1" customWidth="1"/>
    <col min="13" max="13" width="8.54296875" style="1" customWidth="1"/>
    <col min="14" max="14" width="8.453125" style="1" customWidth="1"/>
    <col min="15" max="15" width="8.1796875" style="1" customWidth="1"/>
    <col min="16" max="16" width="8.81640625" style="1" customWidth="1"/>
    <col min="17" max="17" width="7.1796875" style="1" customWidth="1"/>
    <col min="18" max="18" width="8.1796875" style="1" customWidth="1"/>
    <col min="19" max="21" width="6.81640625" style="1" customWidth="1"/>
    <col min="22" max="16384" width="10.81640625" style="1"/>
  </cols>
  <sheetData>
    <row r="1" spans="1:21" ht="15" customHeight="1" x14ac:dyDescent="0.35">
      <c r="H1" s="118" t="s">
        <v>0</v>
      </c>
      <c r="I1" s="118"/>
      <c r="J1" s="118"/>
      <c r="K1" s="118"/>
      <c r="L1" s="118"/>
      <c r="M1" s="118"/>
      <c r="N1" s="118"/>
      <c r="O1" s="118"/>
      <c r="P1" s="118"/>
    </row>
    <row r="2" spans="1:21" x14ac:dyDescent="0.35">
      <c r="F2" s="119" t="s">
        <v>1</v>
      </c>
      <c r="G2" s="119"/>
      <c r="H2" s="119"/>
      <c r="I2" s="119"/>
      <c r="O2" s="1" t="s">
        <v>246</v>
      </c>
    </row>
    <row r="3" spans="1:21" x14ac:dyDescent="0.35">
      <c r="K3" s="2"/>
      <c r="M3" s="2"/>
      <c r="R3" s="2"/>
      <c r="S3" s="2"/>
      <c r="T3" s="2"/>
      <c r="U3" s="2"/>
    </row>
    <row r="4" spans="1:21" x14ac:dyDescent="0.35">
      <c r="C4" s="120" t="s">
        <v>2</v>
      </c>
      <c r="D4" s="120"/>
      <c r="E4" s="120"/>
      <c r="F4" s="120"/>
      <c r="G4" s="120"/>
      <c r="H4" s="120"/>
      <c r="I4" s="120"/>
      <c r="J4" s="120"/>
      <c r="K4" s="121" t="s">
        <v>3</v>
      </c>
      <c r="L4" s="121"/>
      <c r="M4" s="121"/>
      <c r="N4" s="121"/>
      <c r="O4" s="122" t="s">
        <v>4</v>
      </c>
      <c r="P4" s="122"/>
      <c r="Q4" s="122"/>
      <c r="R4" s="122"/>
      <c r="S4" s="122"/>
      <c r="T4" s="122"/>
      <c r="U4" s="122"/>
    </row>
    <row r="5" spans="1:21" x14ac:dyDescent="0.35">
      <c r="C5" s="123" t="s">
        <v>5</v>
      </c>
      <c r="D5" s="123"/>
      <c r="E5" s="123"/>
      <c r="F5" s="123"/>
      <c r="G5" s="123"/>
      <c r="H5" s="123"/>
      <c r="I5" s="123"/>
      <c r="J5" s="123"/>
      <c r="K5" s="124" t="s">
        <v>6</v>
      </c>
      <c r="L5" s="124"/>
      <c r="M5" s="124"/>
      <c r="N5" s="124"/>
      <c r="O5" s="125" t="s">
        <v>7</v>
      </c>
      <c r="P5" s="125"/>
      <c r="Q5" s="125"/>
      <c r="R5" s="125"/>
      <c r="S5" s="125"/>
      <c r="T5" s="125"/>
      <c r="U5" s="125"/>
    </row>
    <row r="6" spans="1:21" x14ac:dyDescent="0.35">
      <c r="C6" s="123" t="s">
        <v>8</v>
      </c>
      <c r="D6" s="123"/>
      <c r="E6" s="123"/>
      <c r="F6" s="123"/>
      <c r="G6" s="123"/>
      <c r="H6" s="123"/>
      <c r="I6" s="123"/>
      <c r="J6" s="123"/>
      <c r="K6" s="124" t="s">
        <v>9</v>
      </c>
      <c r="L6" s="124"/>
      <c r="M6" s="124"/>
      <c r="N6" s="124"/>
      <c r="O6" s="125" t="s">
        <v>10</v>
      </c>
      <c r="P6" s="125"/>
      <c r="Q6" s="125"/>
      <c r="R6" s="125"/>
      <c r="S6" s="125"/>
      <c r="T6" s="125"/>
      <c r="U6" s="125"/>
    </row>
    <row r="7" spans="1:21" x14ac:dyDescent="0.35">
      <c r="C7" s="123" t="s">
        <v>11</v>
      </c>
      <c r="D7" s="123"/>
      <c r="E7" s="123"/>
      <c r="F7" s="123"/>
      <c r="G7" s="123"/>
      <c r="H7" s="123"/>
      <c r="I7" s="123"/>
      <c r="J7" s="123"/>
      <c r="K7" s="124" t="s">
        <v>12</v>
      </c>
      <c r="L7" s="124"/>
      <c r="M7" s="124"/>
      <c r="N7" s="124"/>
      <c r="O7" s="126" t="s">
        <v>13</v>
      </c>
      <c r="P7" s="126"/>
      <c r="Q7" s="126"/>
      <c r="R7" s="126"/>
      <c r="S7" s="126"/>
      <c r="T7" s="126"/>
      <c r="U7" s="126"/>
    </row>
    <row r="8" spans="1:21" x14ac:dyDescent="0.35">
      <c r="C8" s="123" t="s">
        <v>14</v>
      </c>
      <c r="D8" s="123"/>
      <c r="E8" s="123"/>
      <c r="F8" s="123"/>
      <c r="G8" s="123"/>
      <c r="H8" s="123"/>
      <c r="I8" s="123"/>
      <c r="J8" s="123"/>
      <c r="K8" s="3"/>
      <c r="L8" s="3"/>
      <c r="M8" s="4"/>
      <c r="N8" s="4"/>
      <c r="O8" s="126" t="s">
        <v>15</v>
      </c>
      <c r="P8" s="126"/>
      <c r="Q8" s="126"/>
      <c r="R8" s="126"/>
      <c r="S8" s="126"/>
      <c r="T8" s="126"/>
      <c r="U8" s="126"/>
    </row>
    <row r="9" spans="1:21" ht="15" customHeight="1" x14ac:dyDescent="0.35">
      <c r="A9" s="127" t="s">
        <v>16</v>
      </c>
      <c r="B9" s="130" t="s">
        <v>17</v>
      </c>
      <c r="C9" s="133" t="s">
        <v>18</v>
      </c>
      <c r="D9" s="134" t="s">
        <v>19</v>
      </c>
      <c r="E9" s="134" t="s">
        <v>20</v>
      </c>
      <c r="F9" s="134" t="s">
        <v>21</v>
      </c>
      <c r="G9" s="134" t="s">
        <v>22</v>
      </c>
      <c r="H9" s="135" t="s">
        <v>23</v>
      </c>
      <c r="I9" s="134" t="s">
        <v>24</v>
      </c>
      <c r="J9" s="136" t="s">
        <v>25</v>
      </c>
      <c r="K9" s="136"/>
      <c r="L9" s="136"/>
      <c r="M9" s="136"/>
      <c r="N9" s="136"/>
      <c r="O9" s="136"/>
      <c r="P9" s="136"/>
      <c r="Q9" s="136"/>
      <c r="R9" s="137" t="s">
        <v>26</v>
      </c>
      <c r="S9" s="137"/>
      <c r="T9" s="137"/>
      <c r="U9" s="137"/>
    </row>
    <row r="10" spans="1:21" x14ac:dyDescent="0.35">
      <c r="A10" s="128"/>
      <c r="B10" s="131"/>
      <c r="C10" s="133"/>
      <c r="D10" s="134"/>
      <c r="E10" s="134"/>
      <c r="F10" s="134"/>
      <c r="G10" s="134"/>
      <c r="H10" s="134"/>
      <c r="I10" s="134"/>
      <c r="J10" s="136"/>
      <c r="K10" s="136"/>
      <c r="L10" s="136"/>
      <c r="M10" s="136"/>
      <c r="N10" s="136"/>
      <c r="O10" s="136"/>
      <c r="P10" s="136"/>
      <c r="Q10" s="136"/>
      <c r="R10" s="137"/>
      <c r="S10" s="137"/>
      <c r="T10" s="137"/>
      <c r="U10" s="137"/>
    </row>
    <row r="11" spans="1:21" ht="15" customHeight="1" x14ac:dyDescent="0.35">
      <c r="A11" s="128"/>
      <c r="B11" s="131"/>
      <c r="C11" s="133"/>
      <c r="D11" s="134"/>
      <c r="E11" s="134"/>
      <c r="F11" s="134"/>
      <c r="G11" s="134"/>
      <c r="H11" s="134"/>
      <c r="I11" s="134"/>
      <c r="J11" s="138" t="s">
        <v>27</v>
      </c>
      <c r="K11" s="138"/>
      <c r="L11" s="138"/>
      <c r="M11" s="138"/>
      <c r="N11" s="138" t="s">
        <v>28</v>
      </c>
      <c r="O11" s="138"/>
      <c r="P11" s="138"/>
      <c r="Q11" s="138"/>
      <c r="R11" s="139" t="s">
        <v>29</v>
      </c>
      <c r="S11" s="140" t="s">
        <v>30</v>
      </c>
      <c r="T11" s="141" t="s">
        <v>31</v>
      </c>
      <c r="U11" s="142" t="s">
        <v>32</v>
      </c>
    </row>
    <row r="12" spans="1:21" ht="36" x14ac:dyDescent="0.35">
      <c r="A12" s="129"/>
      <c r="B12" s="132"/>
      <c r="C12" s="133"/>
      <c r="D12" s="134"/>
      <c r="E12" s="134"/>
      <c r="F12" s="134"/>
      <c r="G12" s="134"/>
      <c r="H12" s="134"/>
      <c r="I12" s="134"/>
      <c r="J12" s="5" t="s">
        <v>33</v>
      </c>
      <c r="K12" s="6" t="s">
        <v>34</v>
      </c>
      <c r="L12" s="7" t="s">
        <v>35</v>
      </c>
      <c r="M12" s="8" t="s">
        <v>36</v>
      </c>
      <c r="N12" s="7" t="s">
        <v>37</v>
      </c>
      <c r="O12" s="6" t="s">
        <v>38</v>
      </c>
      <c r="P12" s="7" t="s">
        <v>39</v>
      </c>
      <c r="Q12" s="9" t="s">
        <v>40</v>
      </c>
      <c r="R12" s="139"/>
      <c r="S12" s="140"/>
      <c r="T12" s="141"/>
      <c r="U12" s="142"/>
    </row>
    <row r="13" spans="1:21" x14ac:dyDescent="0.35">
      <c r="A13" s="10"/>
      <c r="B13" s="10"/>
      <c r="C13" s="135" t="s">
        <v>41</v>
      </c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</row>
    <row r="14" spans="1:21" s="11" customFormat="1" x14ac:dyDescent="0.35">
      <c r="A14" s="12"/>
      <c r="B14" s="12"/>
      <c r="C14" s="12" t="s">
        <v>42</v>
      </c>
      <c r="D14" s="12"/>
      <c r="E14" s="12"/>
      <c r="F14" s="13" t="s">
        <v>43</v>
      </c>
      <c r="G14" s="14" t="s">
        <v>44</v>
      </c>
      <c r="H14" s="14">
        <f>H15+H16+H17+H18</f>
        <v>10</v>
      </c>
      <c r="I14" s="14">
        <v>10</v>
      </c>
      <c r="J14" s="15"/>
      <c r="K14" s="16"/>
      <c r="L14" s="15"/>
      <c r="M14" s="17"/>
      <c r="N14" s="15"/>
      <c r="O14" s="18"/>
      <c r="P14" s="15"/>
      <c r="Q14" s="18"/>
      <c r="R14" s="19"/>
      <c r="S14" s="20"/>
      <c r="T14" s="20">
        <f>T15+T16+T17+T18</f>
        <v>70</v>
      </c>
      <c r="U14" s="21"/>
    </row>
    <row r="15" spans="1:21" ht="15.5" x14ac:dyDescent="0.35">
      <c r="A15" s="22" t="s">
        <v>45</v>
      </c>
      <c r="B15" s="23" t="s">
        <v>46</v>
      </c>
      <c r="C15" s="24" t="s">
        <v>47</v>
      </c>
      <c r="D15" s="25" t="s">
        <v>48</v>
      </c>
      <c r="E15" s="26"/>
      <c r="F15" s="24" t="s">
        <v>49</v>
      </c>
      <c r="G15" s="27"/>
      <c r="H15" s="28">
        <v>3</v>
      </c>
      <c r="I15" s="28">
        <v>3</v>
      </c>
      <c r="J15" s="29" t="s">
        <v>50</v>
      </c>
      <c r="K15" s="30">
        <v>0.3</v>
      </c>
      <c r="L15" s="29" t="s">
        <v>50</v>
      </c>
      <c r="M15" s="30">
        <v>0.7</v>
      </c>
      <c r="N15" s="29" t="s">
        <v>51</v>
      </c>
      <c r="O15" s="31"/>
      <c r="P15" s="32" t="s">
        <v>50</v>
      </c>
      <c r="Q15" s="33">
        <v>1</v>
      </c>
      <c r="R15" s="34"/>
      <c r="S15" s="35"/>
      <c r="T15" s="35">
        <v>21</v>
      </c>
      <c r="U15" s="36"/>
    </row>
    <row r="16" spans="1:21" ht="15.5" x14ac:dyDescent="0.35">
      <c r="A16" s="22" t="s">
        <v>52</v>
      </c>
      <c r="B16" s="23" t="s">
        <v>46</v>
      </c>
      <c r="C16" s="24" t="s">
        <v>53</v>
      </c>
      <c r="D16" s="25" t="s">
        <v>48</v>
      </c>
      <c r="E16" s="26"/>
      <c r="F16" s="24" t="s">
        <v>54</v>
      </c>
      <c r="G16" s="28"/>
      <c r="H16" s="28">
        <v>2</v>
      </c>
      <c r="I16" s="28">
        <v>2</v>
      </c>
      <c r="J16" s="29" t="s">
        <v>50</v>
      </c>
      <c r="K16" s="30">
        <v>1</v>
      </c>
      <c r="L16" s="29"/>
      <c r="M16" s="33"/>
      <c r="N16" s="29" t="s">
        <v>51</v>
      </c>
      <c r="O16" s="31"/>
      <c r="P16" s="32" t="s">
        <v>50</v>
      </c>
      <c r="Q16" s="33">
        <v>1</v>
      </c>
      <c r="R16" s="34"/>
      <c r="S16" s="35"/>
      <c r="T16" s="35">
        <v>14</v>
      </c>
      <c r="U16" s="37"/>
    </row>
    <row r="17" spans="1:21" ht="15.5" x14ac:dyDescent="0.35">
      <c r="A17" s="22" t="s">
        <v>45</v>
      </c>
      <c r="B17" s="23" t="s">
        <v>46</v>
      </c>
      <c r="C17" s="24" t="s">
        <v>55</v>
      </c>
      <c r="D17" s="25" t="s">
        <v>48</v>
      </c>
      <c r="E17" s="26"/>
      <c r="F17" s="24" t="s">
        <v>56</v>
      </c>
      <c r="G17" s="28"/>
      <c r="H17" s="28">
        <v>3</v>
      </c>
      <c r="I17" s="28">
        <v>3</v>
      </c>
      <c r="J17" s="29" t="s">
        <v>50</v>
      </c>
      <c r="K17" s="30">
        <v>1</v>
      </c>
      <c r="L17" s="29"/>
      <c r="M17" s="33"/>
      <c r="N17" s="29" t="s">
        <v>51</v>
      </c>
      <c r="O17" s="31"/>
      <c r="P17" s="32" t="s">
        <v>50</v>
      </c>
      <c r="Q17" s="33">
        <v>1</v>
      </c>
      <c r="R17" s="34"/>
      <c r="S17" s="35"/>
      <c r="T17" s="35">
        <v>21</v>
      </c>
      <c r="U17" s="37"/>
    </row>
    <row r="18" spans="1:21" ht="15.5" x14ac:dyDescent="0.35">
      <c r="A18" s="22" t="s">
        <v>57</v>
      </c>
      <c r="B18" s="23" t="s">
        <v>46</v>
      </c>
      <c r="C18" s="24" t="s">
        <v>58</v>
      </c>
      <c r="D18" s="28" t="s">
        <v>48</v>
      </c>
      <c r="E18" s="24"/>
      <c r="F18" s="38" t="s">
        <v>59</v>
      </c>
      <c r="G18" s="28"/>
      <c r="H18" s="28">
        <v>2</v>
      </c>
      <c r="I18" s="28">
        <v>2</v>
      </c>
      <c r="J18" s="29" t="s">
        <v>50</v>
      </c>
      <c r="K18" s="30">
        <v>1</v>
      </c>
      <c r="L18" s="29"/>
      <c r="M18" s="33"/>
      <c r="N18" s="29" t="s">
        <v>51</v>
      </c>
      <c r="O18" s="31"/>
      <c r="P18" s="32" t="s">
        <v>50</v>
      </c>
      <c r="Q18" s="33">
        <v>1</v>
      </c>
      <c r="R18" s="34"/>
      <c r="S18" s="35"/>
      <c r="T18" s="35">
        <v>14</v>
      </c>
      <c r="U18" s="37"/>
    </row>
    <row r="19" spans="1:21" s="11" customFormat="1" x14ac:dyDescent="0.35">
      <c r="A19" s="24"/>
      <c r="B19" s="26"/>
      <c r="C19" s="26" t="s">
        <v>60</v>
      </c>
      <c r="D19" s="39"/>
      <c r="E19" s="26"/>
      <c r="F19" s="40" t="s">
        <v>61</v>
      </c>
      <c r="G19" s="41" t="s">
        <v>44</v>
      </c>
      <c r="H19" s="42">
        <f>H20+H21+H22+H23</f>
        <v>12</v>
      </c>
      <c r="I19" s="42">
        <v>12</v>
      </c>
      <c r="J19" s="43"/>
      <c r="K19" s="44"/>
      <c r="L19" s="43"/>
      <c r="M19" s="44"/>
      <c r="N19" s="43"/>
      <c r="O19" s="45"/>
      <c r="P19" s="46"/>
      <c r="Q19" s="47"/>
      <c r="R19" s="48"/>
      <c r="S19" s="49"/>
      <c r="T19" s="49">
        <f>T20+T21+T22+T23</f>
        <v>98</v>
      </c>
      <c r="U19" s="50"/>
    </row>
    <row r="20" spans="1:21" ht="15.5" x14ac:dyDescent="0.35">
      <c r="A20" s="22" t="s">
        <v>57</v>
      </c>
      <c r="B20" s="23" t="s">
        <v>62</v>
      </c>
      <c r="C20" s="24" t="s">
        <v>63</v>
      </c>
      <c r="D20" s="25" t="s">
        <v>48</v>
      </c>
      <c r="E20" s="26"/>
      <c r="F20" s="24" t="s">
        <v>64</v>
      </c>
      <c r="G20" s="27"/>
      <c r="H20" s="28">
        <v>2</v>
      </c>
      <c r="I20" s="28">
        <v>2</v>
      </c>
      <c r="J20" s="29" t="s">
        <v>50</v>
      </c>
      <c r="K20" s="30">
        <v>1</v>
      </c>
      <c r="L20" s="29"/>
      <c r="M20" s="30"/>
      <c r="N20" s="29" t="s">
        <v>51</v>
      </c>
      <c r="O20" s="31"/>
      <c r="P20" s="32" t="s">
        <v>50</v>
      </c>
      <c r="Q20" s="33">
        <v>1</v>
      </c>
      <c r="R20" s="34"/>
      <c r="S20" s="35"/>
      <c r="T20" s="35">
        <v>21</v>
      </c>
      <c r="U20" s="37"/>
    </row>
    <row r="21" spans="1:21" ht="15.5" x14ac:dyDescent="0.35">
      <c r="A21" s="22" t="s">
        <v>52</v>
      </c>
      <c r="B21" s="23" t="s">
        <v>65</v>
      </c>
      <c r="C21" s="24" t="s">
        <v>66</v>
      </c>
      <c r="D21" s="25" t="s">
        <v>48</v>
      </c>
      <c r="E21" s="51"/>
      <c r="F21" s="38" t="s">
        <v>67</v>
      </c>
      <c r="G21" s="27"/>
      <c r="H21" s="28">
        <v>4</v>
      </c>
      <c r="I21" s="28">
        <v>4</v>
      </c>
      <c r="J21" s="29" t="s">
        <v>50</v>
      </c>
      <c r="K21" s="30">
        <v>1</v>
      </c>
      <c r="L21" s="29"/>
      <c r="M21" s="30"/>
      <c r="N21" s="29" t="s">
        <v>51</v>
      </c>
      <c r="O21" s="31"/>
      <c r="P21" s="32" t="s">
        <v>50</v>
      </c>
      <c r="Q21" s="33">
        <v>1</v>
      </c>
      <c r="R21" s="34"/>
      <c r="S21" s="35"/>
      <c r="T21" s="35">
        <v>28</v>
      </c>
      <c r="U21" s="37"/>
    </row>
    <row r="22" spans="1:21" ht="15.5" x14ac:dyDescent="0.35">
      <c r="A22" s="22" t="s">
        <v>68</v>
      </c>
      <c r="B22" s="23" t="s">
        <v>69</v>
      </c>
      <c r="C22" s="24" t="s">
        <v>70</v>
      </c>
      <c r="D22" s="25" t="s">
        <v>48</v>
      </c>
      <c r="E22" s="52"/>
      <c r="F22" s="24" t="s">
        <v>71</v>
      </c>
      <c r="G22" s="27"/>
      <c r="H22" s="28">
        <v>2</v>
      </c>
      <c r="I22" s="28">
        <v>2</v>
      </c>
      <c r="J22" s="29" t="s">
        <v>50</v>
      </c>
      <c r="K22" s="30">
        <v>1</v>
      </c>
      <c r="L22" s="29"/>
      <c r="M22" s="30"/>
      <c r="N22" s="29" t="s">
        <v>51</v>
      </c>
      <c r="O22" s="31"/>
      <c r="P22" s="32" t="s">
        <v>50</v>
      </c>
      <c r="Q22" s="33">
        <v>1</v>
      </c>
      <c r="R22" s="34"/>
      <c r="S22" s="35"/>
      <c r="T22" s="35">
        <v>14</v>
      </c>
      <c r="U22" s="37"/>
    </row>
    <row r="23" spans="1:21" ht="15.5" x14ac:dyDescent="0.35">
      <c r="A23" s="22" t="s">
        <v>45</v>
      </c>
      <c r="B23" s="23" t="s">
        <v>69</v>
      </c>
      <c r="C23" s="24" t="s">
        <v>72</v>
      </c>
      <c r="D23" s="25" t="s">
        <v>48</v>
      </c>
      <c r="E23" s="51"/>
      <c r="F23" s="38" t="s">
        <v>73</v>
      </c>
      <c r="G23" s="27"/>
      <c r="H23" s="28">
        <v>4</v>
      </c>
      <c r="I23" s="28">
        <v>4</v>
      </c>
      <c r="J23" s="29" t="s">
        <v>50</v>
      </c>
      <c r="K23" s="30">
        <v>1</v>
      </c>
      <c r="L23" s="29"/>
      <c r="M23" s="30"/>
      <c r="N23" s="29" t="s">
        <v>51</v>
      </c>
      <c r="O23" s="31"/>
      <c r="P23" s="32" t="s">
        <v>50</v>
      </c>
      <c r="Q23" s="33">
        <v>1</v>
      </c>
      <c r="R23" s="34"/>
      <c r="S23" s="35"/>
      <c r="T23" s="35">
        <f>21+14</f>
        <v>35</v>
      </c>
      <c r="U23" s="36"/>
    </row>
    <row r="24" spans="1:21" s="11" customFormat="1" x14ac:dyDescent="0.35">
      <c r="A24" s="24"/>
      <c r="B24" s="26"/>
      <c r="C24" s="26" t="s">
        <v>74</v>
      </c>
      <c r="D24" s="26"/>
      <c r="E24" s="26"/>
      <c r="F24" s="26" t="s">
        <v>75</v>
      </c>
      <c r="G24" s="41" t="s">
        <v>44</v>
      </c>
      <c r="H24" s="42">
        <f>H25+H26+H27+H28</f>
        <v>8</v>
      </c>
      <c r="I24" s="42">
        <v>8</v>
      </c>
      <c r="J24" s="43"/>
      <c r="K24" s="44"/>
      <c r="L24" s="43"/>
      <c r="M24" s="44"/>
      <c r="N24" s="43"/>
      <c r="O24" s="45"/>
      <c r="P24" s="46"/>
      <c r="Q24" s="47"/>
      <c r="R24" s="48"/>
      <c r="S24" s="49"/>
      <c r="T24" s="49">
        <f>T25+T26+T27+T28</f>
        <v>84</v>
      </c>
      <c r="U24" s="53"/>
    </row>
    <row r="25" spans="1:21" ht="15.5" x14ac:dyDescent="0.35">
      <c r="A25" s="22" t="s">
        <v>76</v>
      </c>
      <c r="B25" s="23" t="s">
        <v>46</v>
      </c>
      <c r="C25" s="24" t="s">
        <v>77</v>
      </c>
      <c r="D25" s="54"/>
      <c r="E25" s="54"/>
      <c r="F25" s="38" t="s">
        <v>78</v>
      </c>
      <c r="G25" s="27"/>
      <c r="H25" s="28">
        <v>2</v>
      </c>
      <c r="I25" s="28">
        <v>2</v>
      </c>
      <c r="J25" s="29" t="s">
        <v>50</v>
      </c>
      <c r="K25" s="30">
        <v>1</v>
      </c>
      <c r="L25" s="29"/>
      <c r="M25" s="30"/>
      <c r="N25" s="29" t="s">
        <v>51</v>
      </c>
      <c r="O25" s="31"/>
      <c r="P25" s="32" t="s">
        <v>50</v>
      </c>
      <c r="Q25" s="33">
        <v>1</v>
      </c>
      <c r="R25" s="34"/>
      <c r="S25" s="35"/>
      <c r="T25" s="35">
        <v>14</v>
      </c>
      <c r="U25" s="36"/>
    </row>
    <row r="26" spans="1:21" x14ac:dyDescent="0.35">
      <c r="A26" s="22" t="s">
        <v>79</v>
      </c>
      <c r="B26" s="26"/>
      <c r="C26" s="24" t="s">
        <v>80</v>
      </c>
      <c r="D26" s="24"/>
      <c r="E26" s="24"/>
      <c r="F26" s="24" t="s">
        <v>81</v>
      </c>
      <c r="G26" s="27"/>
      <c r="H26" s="28">
        <v>2</v>
      </c>
      <c r="I26" s="28">
        <v>2</v>
      </c>
      <c r="J26" s="29" t="s">
        <v>50</v>
      </c>
      <c r="K26" s="30">
        <v>1</v>
      </c>
      <c r="L26" s="29"/>
      <c r="M26" s="30"/>
      <c r="N26" s="29" t="s">
        <v>51</v>
      </c>
      <c r="O26" s="31"/>
      <c r="P26" s="32" t="s">
        <v>50</v>
      </c>
      <c r="Q26" s="33">
        <v>1</v>
      </c>
      <c r="R26" s="34"/>
      <c r="S26" s="35"/>
      <c r="T26" s="35">
        <v>21</v>
      </c>
      <c r="U26" s="36"/>
    </row>
    <row r="27" spans="1:21" ht="15.5" x14ac:dyDescent="0.35">
      <c r="A27" s="22" t="s">
        <v>82</v>
      </c>
      <c r="B27" s="23" t="s">
        <v>62</v>
      </c>
      <c r="C27" s="55" t="s">
        <v>83</v>
      </c>
      <c r="D27" s="56"/>
      <c r="E27" s="56"/>
      <c r="F27" s="38" t="s">
        <v>84</v>
      </c>
      <c r="G27" s="28"/>
      <c r="H27" s="28">
        <v>2</v>
      </c>
      <c r="I27" s="28">
        <v>2</v>
      </c>
      <c r="J27" s="29" t="s">
        <v>50</v>
      </c>
      <c r="K27" s="33">
        <v>1</v>
      </c>
      <c r="L27" s="29"/>
      <c r="M27" s="30"/>
      <c r="N27" s="29" t="s">
        <v>51</v>
      </c>
      <c r="O27" s="31"/>
      <c r="P27" s="29" t="s">
        <v>50</v>
      </c>
      <c r="Q27" s="30">
        <v>1</v>
      </c>
      <c r="R27" s="34"/>
      <c r="S27" s="35"/>
      <c r="T27" s="35">
        <v>28</v>
      </c>
      <c r="U27" s="36"/>
    </row>
    <row r="28" spans="1:21" ht="15.5" x14ac:dyDescent="0.35">
      <c r="A28" s="22" t="s">
        <v>85</v>
      </c>
      <c r="B28" s="23" t="s">
        <v>62</v>
      </c>
      <c r="C28" s="24" t="s">
        <v>86</v>
      </c>
      <c r="D28" s="24"/>
      <c r="E28" s="24"/>
      <c r="F28" s="24" t="s">
        <v>87</v>
      </c>
      <c r="G28" s="27"/>
      <c r="H28" s="28">
        <v>2</v>
      </c>
      <c r="I28" s="28">
        <v>2</v>
      </c>
      <c r="J28" s="29" t="s">
        <v>50</v>
      </c>
      <c r="K28" s="30">
        <v>1</v>
      </c>
      <c r="L28" s="29"/>
      <c r="M28" s="30"/>
      <c r="N28" s="29" t="s">
        <v>51</v>
      </c>
      <c r="O28" s="31"/>
      <c r="P28" s="32" t="s">
        <v>50</v>
      </c>
      <c r="Q28" s="33">
        <v>1</v>
      </c>
      <c r="R28" s="34"/>
      <c r="S28" s="35"/>
      <c r="T28" s="35">
        <v>21</v>
      </c>
      <c r="U28" s="36"/>
    </row>
    <row r="29" spans="1:21" x14ac:dyDescent="0.35">
      <c r="A29" s="26"/>
      <c r="B29" s="26"/>
      <c r="C29" s="24"/>
      <c r="D29" s="24"/>
      <c r="E29" s="24"/>
      <c r="F29" s="24"/>
      <c r="G29" s="27"/>
      <c r="H29" s="28"/>
      <c r="I29" s="28"/>
      <c r="J29" s="29"/>
      <c r="K29" s="30"/>
      <c r="L29" s="29"/>
      <c r="M29" s="30"/>
      <c r="N29" s="29"/>
      <c r="O29" s="31"/>
      <c r="P29" s="32"/>
      <c r="Q29" s="33"/>
      <c r="R29" s="34"/>
      <c r="S29" s="35"/>
      <c r="T29" s="35"/>
      <c r="U29" s="36"/>
    </row>
    <row r="30" spans="1:21" x14ac:dyDescent="0.35">
      <c r="A30" s="26"/>
      <c r="B30" s="26"/>
      <c r="C30" s="24"/>
      <c r="D30" s="24"/>
      <c r="E30" s="24"/>
      <c r="F30" s="24"/>
      <c r="G30" s="27"/>
      <c r="H30" s="28"/>
      <c r="I30" s="28"/>
      <c r="J30" s="29"/>
      <c r="K30" s="30"/>
      <c r="L30" s="29"/>
      <c r="M30" s="30"/>
      <c r="N30" s="29"/>
      <c r="O30" s="31"/>
      <c r="P30" s="32"/>
      <c r="Q30" s="33"/>
      <c r="R30" s="34"/>
      <c r="S30" s="35"/>
      <c r="T30" s="35"/>
      <c r="U30" s="37"/>
    </row>
    <row r="31" spans="1:21" x14ac:dyDescent="0.35">
      <c r="A31" s="26"/>
      <c r="B31" s="26"/>
      <c r="C31" s="24"/>
      <c r="D31" s="24"/>
      <c r="E31" s="24"/>
      <c r="F31" s="24"/>
      <c r="G31" s="27"/>
      <c r="H31" s="28"/>
      <c r="I31" s="28"/>
      <c r="J31" s="29"/>
      <c r="K31" s="30"/>
      <c r="L31" s="29"/>
      <c r="M31" s="30"/>
      <c r="N31" s="29"/>
      <c r="O31" s="31"/>
      <c r="P31" s="32"/>
      <c r="Q31" s="33"/>
      <c r="R31" s="34"/>
      <c r="S31" s="35"/>
      <c r="T31" s="35"/>
      <c r="U31" s="36"/>
    </row>
    <row r="32" spans="1:21" x14ac:dyDescent="0.35">
      <c r="A32" s="26"/>
      <c r="B32" s="26"/>
      <c r="C32" s="24"/>
      <c r="D32" s="24"/>
      <c r="E32" s="24"/>
      <c r="F32" s="24"/>
      <c r="G32" s="28"/>
      <c r="H32" s="28"/>
      <c r="I32" s="28"/>
      <c r="J32" s="29"/>
      <c r="K32" s="30"/>
      <c r="L32" s="29"/>
      <c r="M32" s="33"/>
      <c r="N32" s="29"/>
      <c r="O32" s="31"/>
      <c r="P32" s="32"/>
      <c r="Q32" s="33"/>
      <c r="R32" s="34"/>
      <c r="S32" s="35"/>
      <c r="T32" s="35"/>
      <c r="U32" s="36"/>
    </row>
    <row r="33" spans="1:24" x14ac:dyDescent="0.35">
      <c r="A33" s="26"/>
      <c r="B33" s="26"/>
      <c r="C33" s="24"/>
      <c r="D33" s="57"/>
      <c r="E33" s="57"/>
      <c r="F33" s="24"/>
      <c r="G33" s="27"/>
      <c r="H33" s="28"/>
      <c r="I33" s="28"/>
      <c r="J33" s="29"/>
      <c r="K33" s="30"/>
      <c r="L33" s="29"/>
      <c r="M33" s="30"/>
      <c r="N33" s="29"/>
      <c r="O33" s="31"/>
      <c r="P33" s="32"/>
      <c r="Q33" s="33"/>
      <c r="R33" s="34"/>
      <c r="S33" s="35"/>
      <c r="T33" s="35"/>
      <c r="U33" s="36"/>
    </row>
    <row r="34" spans="1:24" x14ac:dyDescent="0.35">
      <c r="A34" s="26"/>
      <c r="B34" s="26"/>
      <c r="C34" s="24"/>
      <c r="D34" s="24"/>
      <c r="E34" s="24"/>
      <c r="F34" s="24"/>
      <c r="G34" s="27"/>
      <c r="H34" s="28"/>
      <c r="I34" s="28"/>
      <c r="J34" s="29"/>
      <c r="K34" s="33"/>
      <c r="L34" s="29"/>
      <c r="M34" s="30"/>
      <c r="N34" s="29"/>
      <c r="O34" s="31"/>
      <c r="P34" s="32"/>
      <c r="Q34" s="33"/>
      <c r="R34" s="34"/>
      <c r="S34" s="35"/>
      <c r="T34" s="35"/>
      <c r="U34" s="36"/>
    </row>
    <row r="35" spans="1:24" x14ac:dyDescent="0.35">
      <c r="A35" s="26"/>
      <c r="B35" s="26"/>
      <c r="C35" s="24"/>
      <c r="D35" s="24"/>
      <c r="E35" s="24"/>
      <c r="F35" s="24"/>
      <c r="G35" s="28"/>
      <c r="H35" s="28"/>
      <c r="I35" s="28"/>
      <c r="J35" s="29"/>
      <c r="K35" s="33"/>
      <c r="L35" s="29"/>
      <c r="M35" s="33"/>
      <c r="N35" s="29"/>
      <c r="O35" s="31"/>
      <c r="P35" s="32"/>
      <c r="Q35" s="33"/>
      <c r="R35" s="34"/>
      <c r="S35" s="58"/>
      <c r="T35" s="58"/>
      <c r="U35" s="36"/>
    </row>
    <row r="36" spans="1:24" x14ac:dyDescent="0.35">
      <c r="A36" s="26"/>
      <c r="B36" s="26"/>
      <c r="C36" s="24"/>
      <c r="D36" s="24"/>
      <c r="E36" s="24"/>
      <c r="F36" s="24"/>
      <c r="G36" s="28"/>
      <c r="H36" s="28"/>
      <c r="I36" s="28"/>
      <c r="J36" s="29"/>
      <c r="K36" s="33"/>
      <c r="L36" s="29"/>
      <c r="M36" s="33"/>
      <c r="N36" s="29"/>
      <c r="O36" s="31"/>
      <c r="P36" s="32"/>
      <c r="Q36" s="33"/>
      <c r="R36" s="34"/>
      <c r="S36" s="35"/>
      <c r="T36" s="35"/>
      <c r="U36" s="36"/>
    </row>
    <row r="37" spans="1:24" x14ac:dyDescent="0.35">
      <c r="A37" s="26"/>
      <c r="B37" s="26"/>
      <c r="C37" s="24"/>
      <c r="D37" s="24"/>
      <c r="E37" s="24"/>
      <c r="F37" s="24"/>
      <c r="G37" s="24"/>
      <c r="H37" s="24"/>
      <c r="I37" s="24"/>
      <c r="J37" s="59"/>
      <c r="K37" s="60"/>
      <c r="L37" s="59"/>
      <c r="M37" s="60"/>
      <c r="N37" s="59"/>
      <c r="O37" s="60"/>
      <c r="P37" s="59"/>
      <c r="Q37" s="60"/>
      <c r="R37" s="61"/>
      <c r="S37" s="62"/>
      <c r="T37" s="62"/>
      <c r="U37" s="36"/>
    </row>
    <row r="38" spans="1:24" x14ac:dyDescent="0.35">
      <c r="A38" s="26"/>
      <c r="B38" s="26"/>
      <c r="C38" s="24"/>
      <c r="D38" s="24"/>
      <c r="E38" s="24"/>
      <c r="F38" s="24"/>
      <c r="G38" s="63"/>
      <c r="H38" s="24"/>
      <c r="I38" s="57"/>
      <c r="J38" s="59"/>
      <c r="K38" s="63"/>
      <c r="L38" s="59"/>
      <c r="M38" s="64"/>
      <c r="N38" s="59"/>
      <c r="O38" s="60"/>
      <c r="P38" s="59"/>
      <c r="Q38" s="60"/>
      <c r="R38" s="61"/>
      <c r="S38" s="62"/>
      <c r="T38" s="62"/>
      <c r="U38" s="36"/>
    </row>
    <row r="39" spans="1:24" x14ac:dyDescent="0.35">
      <c r="A39" s="26"/>
      <c r="B39" s="26"/>
      <c r="C39" s="24"/>
      <c r="D39" s="24"/>
      <c r="E39" s="24"/>
      <c r="F39" s="24"/>
      <c r="G39" s="63"/>
      <c r="H39" s="24"/>
      <c r="I39" s="24"/>
      <c r="J39" s="59"/>
      <c r="K39" s="63"/>
      <c r="L39" s="59"/>
      <c r="M39" s="63"/>
      <c r="N39" s="59"/>
      <c r="O39" s="60"/>
      <c r="P39" s="59"/>
      <c r="Q39" s="60"/>
      <c r="R39" s="61"/>
      <c r="S39" s="62"/>
      <c r="T39" s="62"/>
      <c r="U39" s="36"/>
    </row>
    <row r="40" spans="1:24" x14ac:dyDescent="0.35">
      <c r="A40" s="26"/>
      <c r="B40" s="26"/>
      <c r="C40" s="24"/>
      <c r="D40" s="24"/>
      <c r="E40" s="24"/>
      <c r="F40" s="24"/>
      <c r="G40" s="63"/>
      <c r="H40" s="24"/>
      <c r="I40" s="24"/>
      <c r="J40" s="59"/>
      <c r="K40" s="63"/>
      <c r="L40" s="59"/>
      <c r="M40" s="63"/>
      <c r="N40" s="59"/>
      <c r="O40" s="60"/>
      <c r="P40" s="59"/>
      <c r="Q40" s="63"/>
      <c r="R40" s="61"/>
      <c r="S40" s="62"/>
      <c r="T40" s="62"/>
      <c r="U40" s="37"/>
    </row>
    <row r="41" spans="1:24" x14ac:dyDescent="0.35">
      <c r="A41" s="26"/>
      <c r="B41" s="26"/>
      <c r="C41" s="24"/>
      <c r="D41" s="24"/>
      <c r="E41" s="24"/>
      <c r="F41" s="24"/>
      <c r="G41" s="63"/>
      <c r="H41" s="24"/>
      <c r="I41" s="24"/>
      <c r="J41" s="59"/>
      <c r="K41" s="63"/>
      <c r="L41" s="59"/>
      <c r="M41" s="63"/>
      <c r="N41" s="59"/>
      <c r="O41" s="60"/>
      <c r="P41" s="59"/>
      <c r="Q41" s="63"/>
      <c r="R41" s="61"/>
      <c r="S41" s="62"/>
      <c r="T41" s="62"/>
      <c r="U41" s="36"/>
    </row>
    <row r="42" spans="1:24" x14ac:dyDescent="0.35">
      <c r="C42" s="24"/>
      <c r="D42" s="24"/>
      <c r="E42" s="24"/>
      <c r="F42" s="24"/>
      <c r="G42" s="63"/>
      <c r="H42" s="24"/>
      <c r="I42" s="24"/>
      <c r="J42" s="59"/>
      <c r="K42" s="63"/>
      <c r="L42" s="59"/>
      <c r="M42" s="63"/>
      <c r="N42" s="59"/>
      <c r="O42" s="60"/>
      <c r="P42" s="65"/>
      <c r="Q42" s="60"/>
      <c r="R42" s="61"/>
      <c r="S42" s="62"/>
      <c r="T42" s="62"/>
      <c r="U42" s="36"/>
    </row>
    <row r="43" spans="1:24" x14ac:dyDescent="0.35">
      <c r="C43" s="66"/>
      <c r="D43" s="67"/>
      <c r="E43" s="67"/>
      <c r="F43" s="67"/>
      <c r="G43" s="68"/>
      <c r="H43" s="67"/>
      <c r="I43" s="67"/>
      <c r="J43" s="69"/>
      <c r="K43" s="70"/>
      <c r="L43" s="71"/>
      <c r="M43" s="68"/>
      <c r="N43" s="71"/>
      <c r="O43" s="70"/>
      <c r="P43" s="69"/>
      <c r="Q43" s="70"/>
      <c r="R43" s="72"/>
      <c r="S43" s="73"/>
      <c r="T43" s="73"/>
      <c r="U43" s="74"/>
      <c r="V43" s="75"/>
    </row>
    <row r="44" spans="1:24" x14ac:dyDescent="0.35">
      <c r="C44" s="143" t="s">
        <v>88</v>
      </c>
      <c r="D44" s="143"/>
      <c r="E44" s="143"/>
      <c r="F44" s="143"/>
      <c r="G44" s="143"/>
      <c r="H44" s="76">
        <f>H24+H19+H14</f>
        <v>30</v>
      </c>
      <c r="I44" s="77"/>
      <c r="J44" s="144"/>
      <c r="K44" s="144"/>
      <c r="L44" s="144"/>
      <c r="M44" s="144"/>
      <c r="N44" s="145" t="s">
        <v>89</v>
      </c>
      <c r="O44" s="145"/>
      <c r="P44" s="145"/>
      <c r="Q44" s="145"/>
      <c r="R44" s="78">
        <f>SUM(R14:R43)</f>
        <v>0</v>
      </c>
      <c r="S44" s="78">
        <f>SUM(S14:S43)</f>
        <v>0</v>
      </c>
      <c r="T44" s="78">
        <f>T24+T19+T14</f>
        <v>252</v>
      </c>
      <c r="U44" s="78">
        <f>SUM(U14:U43)</f>
        <v>0</v>
      </c>
      <c r="X44" s="79"/>
    </row>
    <row r="45" spans="1:24" x14ac:dyDescent="0.35">
      <c r="C45" s="80" t="s">
        <v>90</v>
      </c>
      <c r="D45" s="81"/>
      <c r="E45" s="81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3"/>
    </row>
    <row r="46" spans="1:24" x14ac:dyDescent="0.35">
      <c r="C46" s="84"/>
      <c r="D46" s="79"/>
      <c r="Q46" s="79"/>
      <c r="U46" s="85"/>
    </row>
    <row r="47" spans="1:24" x14ac:dyDescent="0.35">
      <c r="C47" s="84"/>
      <c r="U47" s="85"/>
    </row>
    <row r="48" spans="1:24" x14ac:dyDescent="0.35">
      <c r="C48" s="84"/>
      <c r="U48" s="85"/>
    </row>
    <row r="49" spans="3:21" x14ac:dyDescent="0.35">
      <c r="C49" s="84"/>
      <c r="U49" s="85"/>
    </row>
    <row r="50" spans="3:21" x14ac:dyDescent="0.35">
      <c r="C50" s="86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8"/>
    </row>
  </sheetData>
  <mergeCells count="37">
    <mergeCell ref="C13:U13"/>
    <mergeCell ref="C44:G44"/>
    <mergeCell ref="J44:M44"/>
    <mergeCell ref="N44:Q44"/>
    <mergeCell ref="R9:U10"/>
    <mergeCell ref="J11:M11"/>
    <mergeCell ref="N11:Q11"/>
    <mergeCell ref="R11:R12"/>
    <mergeCell ref="S11:S12"/>
    <mergeCell ref="T11:T12"/>
    <mergeCell ref="U11:U12"/>
    <mergeCell ref="F9:F12"/>
    <mergeCell ref="G9:G12"/>
    <mergeCell ref="H9:H12"/>
    <mergeCell ref="I9:I12"/>
    <mergeCell ref="J9:Q10"/>
    <mergeCell ref="A9:A12"/>
    <mergeCell ref="B9:B12"/>
    <mergeCell ref="C9:C12"/>
    <mergeCell ref="D9:D12"/>
    <mergeCell ref="E9:E12"/>
    <mergeCell ref="C7:J7"/>
    <mergeCell ref="K7:N7"/>
    <mergeCell ref="O7:U7"/>
    <mergeCell ref="C8:J8"/>
    <mergeCell ref="O8:U8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3">
    <dataValidation type="list" allowBlank="1" showInputMessage="1" showErrorMessage="1" sqref="J15 H14:H40" xr:uid="{00650032-00D3-4CE7-A78B-0002003C003B}">
      <formula1>Nature_des_épreuves_CC</formula1>
      <formula2>0</formula2>
    </dataValidation>
    <dataValidation type="list" allowBlank="1" showInputMessage="1" showErrorMessage="1" sqref="M6" xr:uid="{005900E4-0028-4C57-A466-0061004C009D}">
      <formula1>"Régime Formation,Formation Initiale,Formation Continue,Formation Initiale/Formation Continue"</formula1>
      <formula2>0</formula2>
    </dataValidation>
    <dataValidation type="list" allowBlank="1" showInputMessage="1" showErrorMessage="1" sqref="M7:M8" xr:uid="{00390022-00AF-46B1-A3BE-004F00120078}">
      <formula1>"Modalité Formation,Présentiel,Convention,EAD,Convention/EAD,Alternance/Contrat Professionnel,Alternance/Apprentissage"</formula1>
      <formula2>0</formula2>
    </dataValidation>
  </dataValidations>
  <pageMargins left="0.25" right="0.25" top="0.75" bottom="0.75" header="0.51181102362204689" footer="0.51181102362204689"/>
  <pageSetup paperSize="8" scale="89" orientation="landscape" horizontalDpi="300" verticalDpi="300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820008-002A-4147-A5B0-00FD00B5008D}">
          <x14:formula1>
            <xm:f>'Liste valeurs'!$E$1:$E$107</xm:f>
          </x14:formula1>
          <x14:formula2>
            <xm:f>0</xm:f>
          </x14:formula2>
          <xm:sqref>C14:C26 B26 A29:B41 A19:B19 A24:B24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8"/>
  <sheetViews>
    <sheetView tabSelected="1" topLeftCell="D1" zoomScale="90" workbookViewId="0">
      <selection activeCell="O2" sqref="O2"/>
    </sheetView>
  </sheetViews>
  <sheetFormatPr baseColWidth="10" defaultColWidth="10.81640625" defaultRowHeight="14.5" x14ac:dyDescent="0.35"/>
  <cols>
    <col min="1" max="1" width="18.26953125" style="1" customWidth="1"/>
    <col min="2" max="2" width="22.1796875" style="1" customWidth="1"/>
    <col min="3" max="3" width="62.1796875" style="1" customWidth="1"/>
    <col min="4" max="5" width="11.54296875" style="1" customWidth="1"/>
    <col min="6" max="6" width="9.81640625" style="1" customWidth="1"/>
    <col min="7" max="7" width="7.54296875" style="1" customWidth="1"/>
    <col min="8" max="8" width="6.81640625" style="1" customWidth="1"/>
    <col min="9" max="9" width="7.81640625" style="1" customWidth="1"/>
    <col min="10" max="10" width="13" style="1" customWidth="1"/>
    <col min="11" max="11" width="8.54296875" style="1" customWidth="1"/>
    <col min="12" max="12" width="8.453125" style="1" customWidth="1"/>
    <col min="13" max="13" width="8.54296875" style="1" customWidth="1"/>
    <col min="14" max="14" width="8.453125" style="1" customWidth="1"/>
    <col min="15" max="15" width="8.1796875" style="1" customWidth="1"/>
    <col min="16" max="16" width="8.81640625" style="1" customWidth="1"/>
    <col min="17" max="17" width="7.1796875" style="1" customWidth="1"/>
    <col min="18" max="18" width="8.1796875" style="1" customWidth="1"/>
    <col min="19" max="19" width="6.81640625" style="1" customWidth="1"/>
    <col min="20" max="20" width="7.1796875" style="1" customWidth="1"/>
    <col min="21" max="21" width="6.81640625" style="1" customWidth="1"/>
    <col min="22" max="16384" width="10.81640625" style="1"/>
  </cols>
  <sheetData>
    <row r="1" spans="1:21" ht="15" customHeight="1" x14ac:dyDescent="0.35">
      <c r="H1" s="118" t="s">
        <v>0</v>
      </c>
      <c r="I1" s="118"/>
      <c r="J1" s="118"/>
      <c r="K1" s="118"/>
      <c r="L1" s="118"/>
      <c r="M1" s="118"/>
      <c r="N1" s="118"/>
      <c r="O1" s="118"/>
      <c r="P1" s="118"/>
    </row>
    <row r="2" spans="1:21" x14ac:dyDescent="0.35">
      <c r="F2" s="119" t="s">
        <v>1</v>
      </c>
      <c r="G2" s="119"/>
      <c r="H2" s="119"/>
      <c r="I2" s="119"/>
      <c r="O2" s="1" t="str">
        <f>+'MCC Sem.1 sess.1 et 2 et Nbre H'!O2</f>
        <v>Année universitaire : 2025-2026</v>
      </c>
    </row>
    <row r="3" spans="1:21" x14ac:dyDescent="0.35">
      <c r="K3" s="2"/>
      <c r="M3" s="2"/>
      <c r="R3" s="2"/>
      <c r="S3" s="2"/>
      <c r="T3" s="2"/>
      <c r="U3" s="2"/>
    </row>
    <row r="4" spans="1:21" x14ac:dyDescent="0.35">
      <c r="C4" s="120" t="str">
        <f>'MCC Sem.1 sess.1 et 2 et Nbre H'!C4:I4</f>
        <v>Année de la Formation/Domaine/Mention : M2 DEG MANAGEMENT DES SYSTEMES D'INFORMATION</v>
      </c>
      <c r="D4" s="120"/>
      <c r="E4" s="120"/>
      <c r="F4" s="120"/>
      <c r="G4" s="120"/>
      <c r="H4" s="120"/>
      <c r="I4" s="120"/>
      <c r="J4" s="120"/>
      <c r="K4" s="121" t="str">
        <f>'MCC Sem.1 sess.1 et 2 et Nbre H'!K4</f>
        <v>Code Diplôme : JJMMSI1</v>
      </c>
      <c r="L4" s="121"/>
      <c r="M4" s="121"/>
      <c r="N4" s="121"/>
      <c r="O4" s="122" t="str">
        <f>'MCC Sem.1 sess.1 et 2 et Nbre H'!O4:Q4</f>
        <v xml:space="preserve">Date approbation CEVU : </v>
      </c>
      <c r="P4" s="122"/>
      <c r="Q4" s="122"/>
      <c r="R4" s="122"/>
      <c r="S4" s="122"/>
      <c r="T4" s="122"/>
      <c r="U4" s="122"/>
    </row>
    <row r="5" spans="1:21" x14ac:dyDescent="0.35">
      <c r="C5" s="123" t="s">
        <v>91</v>
      </c>
      <c r="D5" s="123"/>
      <c r="E5" s="123"/>
      <c r="F5" s="123"/>
      <c r="G5" s="123"/>
      <c r="H5" s="123"/>
      <c r="I5" s="123"/>
      <c r="J5" s="123"/>
      <c r="K5" s="124" t="str">
        <f>'MCC Sem.1 sess.1 et 2 et Nbre H'!K5</f>
        <v>Code VDI : 111</v>
      </c>
      <c r="L5" s="124"/>
      <c r="M5" s="124"/>
      <c r="N5" s="124"/>
      <c r="O5" s="125" t="str">
        <f>'MCC Sem.1 sess.1 et 2 et Nbre H'!O5:Q5</f>
        <v>N° de version dans l'accréditation : 3</v>
      </c>
      <c r="P5" s="125"/>
      <c r="Q5" s="125"/>
      <c r="R5" s="125"/>
      <c r="S5" s="125"/>
      <c r="T5" s="125"/>
      <c r="U5" s="125"/>
    </row>
    <row r="6" spans="1:21" x14ac:dyDescent="0.35">
      <c r="C6" s="123" t="str">
        <f>'MCC Sem.1 sess.1 et 2 et Nbre H'!C6:I6</f>
        <v xml:space="preserve">Parcours pédagogique (le cas échéant) : </v>
      </c>
      <c r="D6" s="123"/>
      <c r="E6" s="123"/>
      <c r="F6" s="123"/>
      <c r="G6" s="123"/>
      <c r="H6" s="123"/>
      <c r="I6" s="123"/>
      <c r="J6" s="123"/>
      <c r="K6" s="124" t="str">
        <f>'MCC Sem.1 sess.1 et 2 et Nbre H'!K6</f>
        <v>Code Etape : JJM2MS</v>
      </c>
      <c r="L6" s="124"/>
      <c r="M6" s="124"/>
      <c r="N6" s="124"/>
      <c r="O6" s="125" t="str">
        <f>'MCC Sem.1 sess.1 et 2 et Nbre H'!O6:Q6</f>
        <v>Formation Initiale/Formation Continue</v>
      </c>
      <c r="P6" s="125"/>
      <c r="Q6" s="125"/>
      <c r="R6" s="125"/>
      <c r="S6" s="125"/>
      <c r="T6" s="125"/>
      <c r="U6" s="125"/>
    </row>
    <row r="7" spans="1:21" x14ac:dyDescent="0.35">
      <c r="C7" s="123" t="s">
        <v>11</v>
      </c>
      <c r="D7" s="123"/>
      <c r="E7" s="123"/>
      <c r="F7" s="123"/>
      <c r="G7" s="123"/>
      <c r="H7" s="123"/>
      <c r="I7" s="123"/>
      <c r="J7" s="123"/>
      <c r="K7" s="124" t="str">
        <f>'MCC Sem.1 sess.1 et 2 et Nbre H'!K7</f>
        <v>Code VET : 210</v>
      </c>
      <c r="L7" s="124"/>
      <c r="M7" s="124"/>
      <c r="N7" s="124"/>
      <c r="O7" s="126" t="str">
        <f>'MCC Sem.1 sess.1 et 2 et Nbre H'!O7:Q7</f>
        <v>Alternance/Apprentissage</v>
      </c>
      <c r="P7" s="126"/>
      <c r="Q7" s="126"/>
      <c r="R7" s="126"/>
      <c r="S7" s="126"/>
      <c r="T7" s="126"/>
      <c r="U7" s="126"/>
    </row>
    <row r="8" spans="1:21" x14ac:dyDescent="0.35">
      <c r="C8" s="123" t="str">
        <f>'MCC Sem.1 sess.1 et 2 et Nbre H'!C8:I8</f>
        <v>Responsable de l'Année : Céline PEREA</v>
      </c>
      <c r="D8" s="123"/>
      <c r="E8" s="123"/>
      <c r="F8" s="123"/>
      <c r="G8" s="123"/>
      <c r="H8" s="123"/>
      <c r="I8" s="123"/>
      <c r="J8" s="123"/>
      <c r="K8" s="3"/>
      <c r="L8" s="3"/>
      <c r="M8" s="4"/>
      <c r="N8" s="4"/>
      <c r="O8" s="126" t="str">
        <f>'MCC Sem.1 sess.1 et 2 et Nbre H'!O8:Q8</f>
        <v>Alternance/Contrat Professionnel</v>
      </c>
      <c r="P8" s="126"/>
      <c r="Q8" s="126"/>
      <c r="R8" s="126"/>
      <c r="S8" s="126"/>
      <c r="T8" s="126"/>
      <c r="U8" s="126"/>
    </row>
    <row r="9" spans="1:21" ht="15" customHeight="1" x14ac:dyDescent="0.35">
      <c r="A9" s="127" t="s">
        <v>16</v>
      </c>
      <c r="B9" s="130" t="s">
        <v>17</v>
      </c>
      <c r="C9" s="133" t="s">
        <v>18</v>
      </c>
      <c r="D9" s="134" t="s">
        <v>19</v>
      </c>
      <c r="E9" s="134" t="s">
        <v>20</v>
      </c>
      <c r="F9" s="134" t="s">
        <v>21</v>
      </c>
      <c r="G9" s="134" t="s">
        <v>22</v>
      </c>
      <c r="H9" s="135" t="s">
        <v>23</v>
      </c>
      <c r="I9" s="134" t="s">
        <v>24</v>
      </c>
      <c r="J9" s="136" t="s">
        <v>25</v>
      </c>
      <c r="K9" s="136"/>
      <c r="L9" s="136"/>
      <c r="M9" s="136"/>
      <c r="N9" s="136"/>
      <c r="O9" s="136"/>
      <c r="P9" s="136"/>
      <c r="Q9" s="136"/>
      <c r="R9" s="137" t="s">
        <v>26</v>
      </c>
      <c r="S9" s="137"/>
      <c r="T9" s="137"/>
      <c r="U9" s="137"/>
    </row>
    <row r="10" spans="1:21" x14ac:dyDescent="0.35">
      <c r="A10" s="128"/>
      <c r="B10" s="131"/>
      <c r="C10" s="133"/>
      <c r="D10" s="134"/>
      <c r="E10" s="134"/>
      <c r="F10" s="134"/>
      <c r="G10" s="134"/>
      <c r="H10" s="134"/>
      <c r="I10" s="134"/>
      <c r="J10" s="136"/>
      <c r="K10" s="136"/>
      <c r="L10" s="136"/>
      <c r="M10" s="136"/>
      <c r="N10" s="136"/>
      <c r="O10" s="136"/>
      <c r="P10" s="136"/>
      <c r="Q10" s="136"/>
      <c r="R10" s="137"/>
      <c r="S10" s="137"/>
      <c r="T10" s="137"/>
      <c r="U10" s="137"/>
    </row>
    <row r="11" spans="1:21" ht="15" customHeight="1" x14ac:dyDescent="0.35">
      <c r="A11" s="128"/>
      <c r="B11" s="131"/>
      <c r="C11" s="133"/>
      <c r="D11" s="134"/>
      <c r="E11" s="134"/>
      <c r="F11" s="134"/>
      <c r="G11" s="134"/>
      <c r="H11" s="134"/>
      <c r="I11" s="134"/>
      <c r="J11" s="138" t="s">
        <v>27</v>
      </c>
      <c r="K11" s="138"/>
      <c r="L11" s="138"/>
      <c r="M11" s="138"/>
      <c r="N11" s="138" t="s">
        <v>28</v>
      </c>
      <c r="O11" s="138"/>
      <c r="P11" s="138"/>
      <c r="Q11" s="138"/>
      <c r="R11" s="139" t="s">
        <v>29</v>
      </c>
      <c r="S11" s="140" t="s">
        <v>30</v>
      </c>
      <c r="T11" s="141" t="s">
        <v>31</v>
      </c>
      <c r="U11" s="142" t="s">
        <v>32</v>
      </c>
    </row>
    <row r="12" spans="1:21" ht="36" x14ac:dyDescent="0.35">
      <c r="A12" s="129"/>
      <c r="B12" s="132"/>
      <c r="C12" s="133"/>
      <c r="D12" s="134"/>
      <c r="E12" s="134"/>
      <c r="F12" s="134"/>
      <c r="G12" s="134"/>
      <c r="H12" s="134"/>
      <c r="I12" s="134"/>
      <c r="J12" s="5" t="s">
        <v>33</v>
      </c>
      <c r="K12" s="6" t="s">
        <v>34</v>
      </c>
      <c r="L12" s="7" t="s">
        <v>35</v>
      </c>
      <c r="M12" s="8" t="s">
        <v>36</v>
      </c>
      <c r="N12" s="7" t="s">
        <v>37</v>
      </c>
      <c r="O12" s="6" t="s">
        <v>38</v>
      </c>
      <c r="P12" s="7" t="s">
        <v>39</v>
      </c>
      <c r="Q12" s="9" t="s">
        <v>40</v>
      </c>
      <c r="R12" s="139"/>
      <c r="S12" s="140"/>
      <c r="T12" s="141"/>
      <c r="U12" s="142"/>
    </row>
    <row r="13" spans="1:21" x14ac:dyDescent="0.35">
      <c r="A13" s="10"/>
      <c r="B13" s="10"/>
      <c r="C13" s="135" t="s">
        <v>92</v>
      </c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</row>
    <row r="14" spans="1:21" s="11" customFormat="1" x14ac:dyDescent="0.35">
      <c r="A14" s="12"/>
      <c r="B14" s="12"/>
      <c r="C14" s="26" t="s">
        <v>93</v>
      </c>
      <c r="D14" s="12"/>
      <c r="E14" s="89"/>
      <c r="F14" s="89" t="s">
        <v>94</v>
      </c>
      <c r="G14" s="42" t="s">
        <v>44</v>
      </c>
      <c r="H14" s="42">
        <f>H15+H16+H17+H18</f>
        <v>10</v>
      </c>
      <c r="I14" s="42">
        <v>10</v>
      </c>
      <c r="J14" s="43"/>
      <c r="K14" s="44"/>
      <c r="L14" s="43"/>
      <c r="M14" s="45"/>
      <c r="N14" s="43"/>
      <c r="O14" s="45"/>
      <c r="P14" s="46"/>
      <c r="Q14" s="47"/>
      <c r="R14" s="48"/>
      <c r="S14" s="49"/>
      <c r="T14" s="49">
        <f>T15+T16+T17+T18</f>
        <v>70</v>
      </c>
      <c r="U14" s="90"/>
    </row>
    <row r="15" spans="1:21" ht="72.5" x14ac:dyDescent="0.35">
      <c r="A15" s="91" t="s">
        <v>95</v>
      </c>
      <c r="B15" s="23" t="s">
        <v>65</v>
      </c>
      <c r="C15" s="24" t="s">
        <v>96</v>
      </c>
      <c r="D15" s="92" t="s">
        <v>48</v>
      </c>
      <c r="E15" s="55"/>
      <c r="F15" s="24" t="s">
        <v>97</v>
      </c>
      <c r="G15" s="28"/>
      <c r="H15" s="28">
        <v>2</v>
      </c>
      <c r="I15" s="28">
        <v>2</v>
      </c>
      <c r="J15" s="29" t="s">
        <v>50</v>
      </c>
      <c r="K15" s="33">
        <v>1</v>
      </c>
      <c r="L15" s="29"/>
      <c r="M15" s="33"/>
      <c r="N15" s="29" t="s">
        <v>51</v>
      </c>
      <c r="O15" s="31"/>
      <c r="P15" s="29" t="s">
        <v>50</v>
      </c>
      <c r="Q15" s="30">
        <v>1</v>
      </c>
      <c r="R15" s="34"/>
      <c r="S15" s="35"/>
      <c r="T15" s="35">
        <v>14</v>
      </c>
      <c r="U15" s="36"/>
    </row>
    <row r="16" spans="1:21" ht="15.5" x14ac:dyDescent="0.35">
      <c r="A16" s="22" t="s">
        <v>95</v>
      </c>
      <c r="B16" s="23" t="s">
        <v>65</v>
      </c>
      <c r="C16" s="55" t="s">
        <v>98</v>
      </c>
      <c r="D16" s="93" t="s">
        <v>48</v>
      </c>
      <c r="E16" s="55"/>
      <c r="F16" s="55" t="s">
        <v>99</v>
      </c>
      <c r="G16" s="28"/>
      <c r="H16" s="28">
        <v>2</v>
      </c>
      <c r="I16" s="28">
        <v>2</v>
      </c>
      <c r="J16" s="29" t="s">
        <v>50</v>
      </c>
      <c r="K16" s="33">
        <v>1</v>
      </c>
      <c r="L16" s="29"/>
      <c r="M16" s="33"/>
      <c r="N16" s="29" t="s">
        <v>51</v>
      </c>
      <c r="O16" s="31"/>
      <c r="P16" s="29" t="s">
        <v>50</v>
      </c>
      <c r="Q16" s="30">
        <v>1</v>
      </c>
      <c r="R16" s="34"/>
      <c r="S16" s="35"/>
      <c r="T16" s="35">
        <v>14</v>
      </c>
      <c r="U16" s="37"/>
    </row>
    <row r="17" spans="1:21" ht="15.5" x14ac:dyDescent="0.35">
      <c r="A17" s="22" t="s">
        <v>95</v>
      </c>
      <c r="B17" s="23" t="s">
        <v>62</v>
      </c>
      <c r="C17" s="24" t="s">
        <v>100</v>
      </c>
      <c r="D17" s="28" t="s">
        <v>48</v>
      </c>
      <c r="E17" s="24"/>
      <c r="F17" s="38" t="s">
        <v>101</v>
      </c>
      <c r="G17" s="28"/>
      <c r="H17" s="28">
        <v>4</v>
      </c>
      <c r="I17" s="28">
        <v>4</v>
      </c>
      <c r="J17" s="29" t="s">
        <v>50</v>
      </c>
      <c r="K17" s="33">
        <v>1</v>
      </c>
      <c r="L17" s="29"/>
      <c r="M17" s="27"/>
      <c r="N17" s="29" t="s">
        <v>51</v>
      </c>
      <c r="O17" s="31"/>
      <c r="P17" s="29" t="s">
        <v>50</v>
      </c>
      <c r="Q17" s="30">
        <v>1</v>
      </c>
      <c r="R17" s="34"/>
      <c r="S17" s="35"/>
      <c r="T17" s="35">
        <v>28</v>
      </c>
      <c r="U17" s="37"/>
    </row>
    <row r="18" spans="1:21" ht="15.5" x14ac:dyDescent="0.35">
      <c r="A18" s="22" t="s">
        <v>102</v>
      </c>
      <c r="B18" s="23" t="s">
        <v>62</v>
      </c>
      <c r="C18" s="24" t="s">
        <v>103</v>
      </c>
      <c r="D18" s="25" t="s">
        <v>48</v>
      </c>
      <c r="E18" s="26"/>
      <c r="F18" s="38" t="s">
        <v>104</v>
      </c>
      <c r="G18" s="27"/>
      <c r="H18" s="28">
        <v>2</v>
      </c>
      <c r="I18" s="28">
        <v>2</v>
      </c>
      <c r="J18" s="29" t="s">
        <v>50</v>
      </c>
      <c r="K18" s="30">
        <v>1</v>
      </c>
      <c r="L18" s="29"/>
      <c r="M18" s="30"/>
      <c r="N18" s="29" t="s">
        <v>51</v>
      </c>
      <c r="O18" s="31"/>
      <c r="P18" s="32" t="s">
        <v>50</v>
      </c>
      <c r="Q18" s="33">
        <v>1</v>
      </c>
      <c r="R18" s="34"/>
      <c r="S18" s="35"/>
      <c r="T18" s="35">
        <v>14</v>
      </c>
      <c r="U18" s="94"/>
    </row>
    <row r="19" spans="1:21" s="11" customFormat="1" x14ac:dyDescent="0.35">
      <c r="A19" s="24"/>
      <c r="B19" s="26"/>
      <c r="C19" s="89" t="s">
        <v>105</v>
      </c>
      <c r="D19" s="95"/>
      <c r="E19" s="52"/>
      <c r="F19" s="26" t="s">
        <v>106</v>
      </c>
      <c r="G19" s="42" t="s">
        <v>44</v>
      </c>
      <c r="H19" s="42">
        <f>H20+H21+H22</f>
        <v>5</v>
      </c>
      <c r="I19" s="42">
        <f>I20+I21+I22</f>
        <v>5</v>
      </c>
      <c r="J19" s="43"/>
      <c r="K19" s="47"/>
      <c r="L19" s="43"/>
      <c r="M19" s="47"/>
      <c r="N19" s="43"/>
      <c r="O19" s="45"/>
      <c r="P19" s="46"/>
      <c r="Q19" s="44"/>
      <c r="R19" s="48"/>
      <c r="S19" s="49"/>
      <c r="T19" s="49">
        <f>T20+T21+T22</f>
        <v>49</v>
      </c>
      <c r="U19" s="96"/>
    </row>
    <row r="20" spans="1:21" ht="15.5" x14ac:dyDescent="0.35">
      <c r="A20" s="22" t="s">
        <v>79</v>
      </c>
      <c r="B20" s="23" t="s">
        <v>62</v>
      </c>
      <c r="C20" s="67" t="s">
        <v>107</v>
      </c>
      <c r="D20" s="28"/>
      <c r="E20" s="24"/>
      <c r="F20" s="38" t="s">
        <v>108</v>
      </c>
      <c r="G20" s="28"/>
      <c r="H20" s="28">
        <v>2</v>
      </c>
      <c r="I20" s="28">
        <v>2</v>
      </c>
      <c r="J20" s="29" t="s">
        <v>50</v>
      </c>
      <c r="K20" s="33">
        <v>1</v>
      </c>
      <c r="L20" s="29"/>
      <c r="M20" s="30"/>
      <c r="N20" s="29" t="s">
        <v>51</v>
      </c>
      <c r="O20" s="31"/>
      <c r="P20" s="29" t="s">
        <v>50</v>
      </c>
      <c r="Q20" s="30">
        <v>1</v>
      </c>
      <c r="R20" s="34"/>
      <c r="S20" s="35"/>
      <c r="T20" s="35">
        <v>14</v>
      </c>
      <c r="U20" s="97"/>
    </row>
    <row r="21" spans="1:21" x14ac:dyDescent="0.35">
      <c r="A21" s="22" t="s">
        <v>76</v>
      </c>
      <c r="B21" s="26"/>
      <c r="C21" s="24" t="s">
        <v>109</v>
      </c>
      <c r="D21" s="93"/>
      <c r="E21" s="67"/>
      <c r="F21" s="24" t="s">
        <v>110</v>
      </c>
      <c r="G21" s="28"/>
      <c r="H21" s="28">
        <v>1</v>
      </c>
      <c r="I21" s="28">
        <v>1</v>
      </c>
      <c r="J21" s="29" t="s">
        <v>50</v>
      </c>
      <c r="K21" s="33">
        <v>1</v>
      </c>
      <c r="L21" s="29"/>
      <c r="M21" s="33"/>
      <c r="N21" s="29" t="s">
        <v>51</v>
      </c>
      <c r="O21" s="31"/>
      <c r="P21" s="29" t="s">
        <v>50</v>
      </c>
      <c r="Q21" s="30">
        <v>1</v>
      </c>
      <c r="R21" s="34"/>
      <c r="S21" s="35"/>
      <c r="T21" s="35">
        <v>21</v>
      </c>
      <c r="U21" s="97"/>
    </row>
    <row r="22" spans="1:21" ht="15.5" x14ac:dyDescent="0.35">
      <c r="A22" s="22" t="s">
        <v>85</v>
      </c>
      <c r="B22" s="23" t="s">
        <v>62</v>
      </c>
      <c r="C22" s="24" t="s">
        <v>111</v>
      </c>
      <c r="D22" s="93"/>
      <c r="E22" s="67"/>
      <c r="F22" s="24" t="s">
        <v>112</v>
      </c>
      <c r="G22" s="28"/>
      <c r="H22" s="28">
        <v>2</v>
      </c>
      <c r="I22" s="28">
        <v>2</v>
      </c>
      <c r="J22" s="29" t="s">
        <v>50</v>
      </c>
      <c r="K22" s="33">
        <v>1</v>
      </c>
      <c r="L22" s="29"/>
      <c r="M22" s="33"/>
      <c r="N22" s="29" t="s">
        <v>51</v>
      </c>
      <c r="O22" s="31"/>
      <c r="P22" s="29" t="s">
        <v>50</v>
      </c>
      <c r="Q22" s="30">
        <v>1</v>
      </c>
      <c r="R22" s="34"/>
      <c r="S22" s="35"/>
      <c r="T22" s="35">
        <v>14</v>
      </c>
      <c r="U22" s="97"/>
    </row>
    <row r="23" spans="1:21" s="11" customFormat="1" x14ac:dyDescent="0.35">
      <c r="A23" s="24"/>
      <c r="B23" s="26"/>
      <c r="C23" s="89" t="s">
        <v>113</v>
      </c>
      <c r="D23" s="42"/>
      <c r="E23" s="52"/>
      <c r="F23" s="52" t="s">
        <v>114</v>
      </c>
      <c r="G23" s="42" t="s">
        <v>44</v>
      </c>
      <c r="H23" s="42">
        <f>H24+H25+H27+H28</f>
        <v>15</v>
      </c>
      <c r="I23" s="42">
        <f>I24+I25+I27+I28</f>
        <v>15</v>
      </c>
      <c r="J23" s="43"/>
      <c r="K23" s="44"/>
      <c r="L23" s="43"/>
      <c r="M23" s="47"/>
      <c r="N23" s="43"/>
      <c r="O23" s="45"/>
      <c r="P23" s="43"/>
      <c r="Q23" s="47"/>
      <c r="R23" s="48"/>
      <c r="S23" s="49"/>
      <c r="T23" s="49">
        <f>T24+T26+T27+T28</f>
        <v>63</v>
      </c>
      <c r="U23" s="98"/>
    </row>
    <row r="24" spans="1:21" x14ac:dyDescent="0.35">
      <c r="A24" s="22" t="s">
        <v>85</v>
      </c>
      <c r="B24" s="26"/>
      <c r="C24" s="24" t="s">
        <v>115</v>
      </c>
      <c r="D24" s="93"/>
      <c r="E24" s="67"/>
      <c r="F24" s="24" t="s">
        <v>114</v>
      </c>
      <c r="G24" s="28"/>
      <c r="H24" s="28">
        <v>2</v>
      </c>
      <c r="I24" s="28">
        <v>2</v>
      </c>
      <c r="J24" s="29" t="s">
        <v>50</v>
      </c>
      <c r="K24" s="33">
        <v>1</v>
      </c>
      <c r="L24" s="29"/>
      <c r="M24" s="30"/>
      <c r="N24" s="29" t="s">
        <v>51</v>
      </c>
      <c r="O24" s="31"/>
      <c r="P24" s="29" t="s">
        <v>50</v>
      </c>
      <c r="Q24" s="30">
        <v>1</v>
      </c>
      <c r="R24" s="34"/>
      <c r="S24" s="35"/>
      <c r="T24" s="35">
        <v>21</v>
      </c>
      <c r="U24" s="97"/>
    </row>
    <row r="25" spans="1:21" x14ac:dyDescent="0.35">
      <c r="A25" s="24"/>
      <c r="B25" s="26"/>
      <c r="C25" s="55" t="s">
        <v>116</v>
      </c>
      <c r="D25" s="28"/>
      <c r="E25" s="24"/>
      <c r="F25" s="24" t="s">
        <v>117</v>
      </c>
      <c r="G25" s="28"/>
      <c r="H25" s="28">
        <v>4</v>
      </c>
      <c r="I25" s="28">
        <v>4</v>
      </c>
      <c r="J25" s="29" t="s">
        <v>50</v>
      </c>
      <c r="K25" s="33">
        <v>1</v>
      </c>
      <c r="L25" s="29"/>
      <c r="M25" s="31"/>
      <c r="N25" s="29" t="s">
        <v>51</v>
      </c>
      <c r="O25" s="31"/>
      <c r="P25" s="29" t="s">
        <v>50</v>
      </c>
      <c r="Q25" s="30">
        <v>1</v>
      </c>
      <c r="R25" s="34"/>
      <c r="S25" s="58"/>
      <c r="T25" s="58"/>
      <c r="U25" s="36"/>
    </row>
    <row r="26" spans="1:21" ht="58" x14ac:dyDescent="0.35">
      <c r="A26" s="91" t="s">
        <v>79</v>
      </c>
      <c r="B26" s="26"/>
      <c r="C26" s="24" t="s">
        <v>118</v>
      </c>
      <c r="D26" s="93" t="s">
        <v>48</v>
      </c>
      <c r="E26" s="67"/>
      <c r="F26" s="24" t="s">
        <v>119</v>
      </c>
      <c r="G26" s="28"/>
      <c r="H26" s="28">
        <v>0</v>
      </c>
      <c r="I26" s="28">
        <v>0</v>
      </c>
      <c r="J26" s="29"/>
      <c r="K26" s="33"/>
      <c r="L26" s="29"/>
      <c r="M26" s="31"/>
      <c r="N26" s="29"/>
      <c r="O26" s="31"/>
      <c r="P26" s="29"/>
      <c r="Q26" s="33"/>
      <c r="R26" s="34"/>
      <c r="S26" s="35"/>
      <c r="T26" s="35">
        <v>7</v>
      </c>
      <c r="U26" s="36"/>
    </row>
    <row r="27" spans="1:21" x14ac:dyDescent="0.35">
      <c r="A27" s="22" t="s">
        <v>85</v>
      </c>
      <c r="B27" s="26"/>
      <c r="C27" s="67" t="s">
        <v>120</v>
      </c>
      <c r="D27" s="28" t="s">
        <v>48</v>
      </c>
      <c r="E27" s="24"/>
      <c r="F27" s="24" t="s">
        <v>121</v>
      </c>
      <c r="G27" s="24"/>
      <c r="H27" s="28">
        <v>3</v>
      </c>
      <c r="I27" s="28">
        <v>3</v>
      </c>
      <c r="J27" s="59"/>
      <c r="K27" s="60"/>
      <c r="L27" s="29" t="s">
        <v>44</v>
      </c>
      <c r="M27" s="99">
        <v>1</v>
      </c>
      <c r="N27" s="71"/>
      <c r="O27" s="60"/>
      <c r="P27" s="29" t="s">
        <v>44</v>
      </c>
      <c r="Q27" s="30">
        <v>1</v>
      </c>
      <c r="R27" s="100"/>
      <c r="S27" s="62"/>
      <c r="T27" s="101">
        <v>7</v>
      </c>
      <c r="U27" s="36"/>
    </row>
    <row r="28" spans="1:21" x14ac:dyDescent="0.35">
      <c r="A28" s="22" t="s">
        <v>85</v>
      </c>
      <c r="B28" s="26"/>
      <c r="C28" s="67" t="s">
        <v>122</v>
      </c>
      <c r="D28" s="93" t="s">
        <v>48</v>
      </c>
      <c r="E28" s="55"/>
      <c r="F28" s="55" t="s">
        <v>123</v>
      </c>
      <c r="G28" s="24"/>
      <c r="H28" s="28">
        <v>6</v>
      </c>
      <c r="I28" s="28">
        <v>6</v>
      </c>
      <c r="J28" s="59" t="s">
        <v>124</v>
      </c>
      <c r="K28" s="33">
        <v>1</v>
      </c>
      <c r="L28" s="59"/>
      <c r="M28" s="63"/>
      <c r="N28" s="29" t="s">
        <v>51</v>
      </c>
      <c r="O28" s="60"/>
      <c r="P28" s="29" t="s">
        <v>50</v>
      </c>
      <c r="Q28" s="30">
        <v>1</v>
      </c>
      <c r="R28" s="61"/>
      <c r="S28" s="102"/>
      <c r="T28" s="35">
        <v>28</v>
      </c>
      <c r="U28" s="36"/>
    </row>
    <row r="29" spans="1:21" x14ac:dyDescent="0.35">
      <c r="A29" s="26"/>
      <c r="B29" s="26"/>
      <c r="C29" s="55"/>
      <c r="D29" s="67"/>
      <c r="E29" s="24"/>
      <c r="F29" s="24"/>
      <c r="G29" s="103"/>
      <c r="H29" s="55"/>
      <c r="I29" s="55"/>
      <c r="J29" s="59"/>
      <c r="K29" s="60"/>
      <c r="L29" s="59"/>
      <c r="M29" s="63"/>
      <c r="N29" s="104"/>
      <c r="O29" s="105"/>
      <c r="P29" s="106"/>
      <c r="Q29" s="60"/>
      <c r="R29" s="100"/>
      <c r="S29" s="107"/>
      <c r="T29" s="108"/>
      <c r="U29" s="97"/>
    </row>
    <row r="30" spans="1:21" x14ac:dyDescent="0.35">
      <c r="A30" s="26"/>
      <c r="B30" s="26"/>
      <c r="C30" s="24"/>
      <c r="D30" s="24"/>
      <c r="E30" s="24"/>
      <c r="F30" s="75"/>
      <c r="G30" s="24"/>
      <c r="H30" s="24"/>
      <c r="I30" s="57"/>
      <c r="J30" s="59"/>
      <c r="K30" s="60"/>
      <c r="L30" s="104"/>
      <c r="M30" s="103"/>
      <c r="N30" s="59"/>
      <c r="O30" s="70"/>
      <c r="P30" s="71"/>
      <c r="Q30" s="103"/>
      <c r="R30" s="61"/>
      <c r="S30" s="107"/>
      <c r="T30" s="107"/>
      <c r="U30" s="97"/>
    </row>
    <row r="31" spans="1:21" x14ac:dyDescent="0.35">
      <c r="A31" s="26"/>
      <c r="B31" s="26"/>
      <c r="C31" s="24"/>
      <c r="D31" s="67"/>
      <c r="E31" s="67"/>
      <c r="F31" s="67"/>
      <c r="G31" s="103"/>
      <c r="H31" s="55"/>
      <c r="I31" s="24"/>
      <c r="J31" s="104"/>
      <c r="K31" s="103"/>
      <c r="L31" s="71"/>
      <c r="M31" s="70"/>
      <c r="N31" s="71"/>
      <c r="O31" s="70"/>
      <c r="P31" s="71"/>
      <c r="Q31" s="60"/>
      <c r="R31" s="61"/>
      <c r="S31" s="107"/>
      <c r="T31" s="107"/>
      <c r="U31" s="97"/>
    </row>
    <row r="32" spans="1:21" x14ac:dyDescent="0.35">
      <c r="A32" s="26"/>
      <c r="B32" s="26"/>
      <c r="C32" s="55"/>
      <c r="D32" s="24"/>
      <c r="E32" s="67"/>
      <c r="F32" s="67"/>
      <c r="G32" s="67"/>
      <c r="H32" s="67"/>
      <c r="I32" s="24"/>
      <c r="J32" s="71"/>
      <c r="K32" s="60"/>
      <c r="L32" s="71"/>
      <c r="M32" s="70"/>
      <c r="N32" s="71"/>
      <c r="O32" s="70"/>
      <c r="P32" s="71"/>
      <c r="Q32" s="60"/>
      <c r="R32" s="109"/>
      <c r="S32" s="107"/>
      <c r="T32" s="107"/>
      <c r="U32" s="97"/>
    </row>
    <row r="33" spans="1:24" x14ac:dyDescent="0.35">
      <c r="A33" s="26"/>
      <c r="B33" s="26"/>
      <c r="C33" s="67"/>
      <c r="D33" s="67"/>
      <c r="E33" s="67"/>
      <c r="F33" s="24"/>
      <c r="G33" s="67"/>
      <c r="H33" s="67"/>
      <c r="I33" s="24"/>
      <c r="J33" s="59"/>
      <c r="K33" s="103"/>
      <c r="L33" s="59"/>
      <c r="M33" s="70"/>
      <c r="N33" s="71"/>
      <c r="O33" s="70"/>
      <c r="P33" s="71"/>
      <c r="Q33" s="70"/>
      <c r="R33" s="100"/>
      <c r="S33" s="107"/>
      <c r="T33" s="107"/>
      <c r="U33" s="97"/>
    </row>
    <row r="34" spans="1:24" x14ac:dyDescent="0.35">
      <c r="A34" s="26"/>
      <c r="B34" s="26"/>
      <c r="C34" s="24"/>
      <c r="D34" s="24"/>
      <c r="E34" s="24"/>
      <c r="F34" s="24"/>
      <c r="G34" s="24"/>
      <c r="H34" s="24"/>
      <c r="I34" s="24"/>
      <c r="J34" s="59"/>
      <c r="K34" s="70"/>
      <c r="L34" s="71"/>
      <c r="M34" s="70"/>
      <c r="N34" s="59"/>
      <c r="O34" s="70"/>
      <c r="P34" s="59"/>
      <c r="Q34" s="70"/>
      <c r="R34" s="61"/>
      <c r="S34" s="107"/>
      <c r="T34" s="107"/>
      <c r="U34" s="36"/>
    </row>
    <row r="35" spans="1:24" x14ac:dyDescent="0.35">
      <c r="A35" s="26"/>
      <c r="B35" s="26"/>
      <c r="C35" s="24"/>
      <c r="D35" s="24"/>
      <c r="E35" s="24"/>
      <c r="F35" s="24"/>
      <c r="G35" s="63"/>
      <c r="H35" s="24"/>
      <c r="I35" s="57"/>
      <c r="J35" s="59"/>
      <c r="K35" s="63"/>
      <c r="L35" s="59"/>
      <c r="M35" s="64"/>
      <c r="N35" s="59"/>
      <c r="O35" s="60"/>
      <c r="P35" s="59"/>
      <c r="Q35" s="70"/>
      <c r="R35" s="109"/>
      <c r="S35" s="107"/>
      <c r="T35" s="107"/>
      <c r="U35" s="36"/>
    </row>
    <row r="36" spans="1:24" x14ac:dyDescent="0.35">
      <c r="A36" s="26"/>
      <c r="B36" s="26"/>
      <c r="C36" s="24"/>
      <c r="D36" s="24"/>
      <c r="E36" s="24"/>
      <c r="F36" s="24"/>
      <c r="G36" s="63"/>
      <c r="H36" s="24"/>
      <c r="I36" s="24"/>
      <c r="J36" s="59"/>
      <c r="K36" s="63"/>
      <c r="L36" s="59"/>
      <c r="M36" s="63"/>
      <c r="N36" s="59"/>
      <c r="O36" s="60"/>
      <c r="P36" s="59"/>
      <c r="Q36" s="60"/>
      <c r="R36" s="100"/>
      <c r="S36" s="107"/>
      <c r="T36" s="62"/>
      <c r="U36" s="36"/>
    </row>
    <row r="37" spans="1:24" x14ac:dyDescent="0.35">
      <c r="A37" s="26"/>
      <c r="B37" s="26"/>
      <c r="C37" s="55"/>
      <c r="D37" s="55"/>
      <c r="E37" s="55"/>
      <c r="F37" s="24"/>
      <c r="G37" s="63"/>
      <c r="H37" s="24"/>
      <c r="I37" s="24"/>
      <c r="J37" s="59"/>
      <c r="K37" s="63"/>
      <c r="L37" s="59"/>
      <c r="M37" s="63"/>
      <c r="N37" s="59"/>
      <c r="O37" s="60"/>
      <c r="P37" s="59"/>
      <c r="Q37" s="63"/>
      <c r="R37" s="61"/>
      <c r="S37" s="107"/>
      <c r="T37" s="102"/>
      <c r="U37" s="110"/>
    </row>
    <row r="38" spans="1:24" x14ac:dyDescent="0.35">
      <c r="A38" s="26"/>
      <c r="B38" s="26"/>
      <c r="C38" s="67"/>
      <c r="D38" s="67"/>
      <c r="E38" s="67"/>
      <c r="F38" s="24"/>
      <c r="G38" s="63"/>
      <c r="H38" s="24"/>
      <c r="I38" s="24"/>
      <c r="J38" s="104"/>
      <c r="K38" s="63"/>
      <c r="L38" s="59"/>
      <c r="M38" s="63"/>
      <c r="N38" s="59"/>
      <c r="O38" s="60"/>
      <c r="P38" s="59"/>
      <c r="Q38" s="103"/>
      <c r="R38" s="109"/>
      <c r="S38" s="107"/>
      <c r="T38" s="107"/>
      <c r="U38" s="97"/>
    </row>
    <row r="39" spans="1:24" x14ac:dyDescent="0.35">
      <c r="A39" s="26"/>
      <c r="B39" s="26"/>
      <c r="C39" s="67"/>
      <c r="D39" s="67"/>
      <c r="E39" s="67"/>
      <c r="F39" s="24"/>
      <c r="G39" s="63"/>
      <c r="H39" s="24"/>
      <c r="I39" s="24"/>
      <c r="J39" s="71"/>
      <c r="K39" s="63"/>
      <c r="L39" s="59"/>
      <c r="M39" s="63"/>
      <c r="N39" s="59"/>
      <c r="O39" s="60"/>
      <c r="P39" s="106"/>
      <c r="Q39" s="70"/>
      <c r="R39" s="61"/>
      <c r="S39" s="107"/>
      <c r="T39" s="62"/>
      <c r="U39" s="97"/>
    </row>
    <row r="40" spans="1:24" x14ac:dyDescent="0.35">
      <c r="A40" s="26"/>
      <c r="B40" s="26"/>
      <c r="C40" s="66"/>
      <c r="D40" s="67"/>
      <c r="E40" s="67"/>
      <c r="F40" s="67"/>
      <c r="G40" s="103"/>
      <c r="H40" s="55"/>
      <c r="I40" s="67"/>
      <c r="J40" s="69"/>
      <c r="K40" s="70"/>
      <c r="L40" s="71"/>
      <c r="M40" s="103"/>
      <c r="N40" s="71"/>
      <c r="O40" s="70"/>
      <c r="P40" s="69"/>
      <c r="Q40" s="70"/>
      <c r="R40" s="111"/>
      <c r="S40" s="73"/>
      <c r="T40" s="112"/>
      <c r="U40" s="74"/>
      <c r="V40" s="75"/>
    </row>
    <row r="41" spans="1:24" x14ac:dyDescent="0.35">
      <c r="A41" s="26"/>
      <c r="B41" s="26"/>
      <c r="C41" s="143" t="s">
        <v>88</v>
      </c>
      <c r="D41" s="143"/>
      <c r="E41" s="143"/>
      <c r="F41" s="143"/>
      <c r="G41" s="143"/>
      <c r="H41" s="76">
        <f>H14+H19+H23</f>
        <v>30</v>
      </c>
      <c r="I41" s="77"/>
      <c r="J41" s="144"/>
      <c r="K41" s="144"/>
      <c r="L41" s="144"/>
      <c r="M41" s="144"/>
      <c r="N41" s="145" t="s">
        <v>89</v>
      </c>
      <c r="O41" s="145"/>
      <c r="P41" s="145"/>
      <c r="Q41" s="145"/>
      <c r="R41" s="78">
        <f>SUM(R14:R40)</f>
        <v>0</v>
      </c>
      <c r="S41" s="78">
        <f>SUM(S14:S40)</f>
        <v>0</v>
      </c>
      <c r="T41" s="78">
        <f>T14+T19+T23</f>
        <v>182</v>
      </c>
      <c r="U41" s="78">
        <f>SUM(U14:U40)</f>
        <v>0</v>
      </c>
      <c r="X41" s="79"/>
    </row>
    <row r="42" spans="1:24" x14ac:dyDescent="0.35">
      <c r="C42" s="113" t="s">
        <v>125</v>
      </c>
      <c r="D42" s="11"/>
      <c r="E42" s="11"/>
      <c r="M42" s="82"/>
      <c r="T42" s="82"/>
      <c r="U42" s="83"/>
    </row>
    <row r="43" spans="1:24" x14ac:dyDescent="0.35">
      <c r="C43" s="75"/>
      <c r="R43" s="79"/>
      <c r="U43" s="85"/>
    </row>
    <row r="44" spans="1:24" x14ac:dyDescent="0.35">
      <c r="C44" s="75"/>
      <c r="P44" s="79"/>
      <c r="Q44" s="114"/>
      <c r="U44" s="85"/>
    </row>
    <row r="45" spans="1:24" x14ac:dyDescent="0.35">
      <c r="C45" s="75"/>
      <c r="U45" s="85"/>
    </row>
    <row r="46" spans="1:24" x14ac:dyDescent="0.35">
      <c r="C46" s="75"/>
      <c r="U46" s="85"/>
    </row>
    <row r="47" spans="1:24" x14ac:dyDescent="0.35">
      <c r="C47" s="75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8"/>
    </row>
    <row r="48" spans="1:24" x14ac:dyDescent="0.35">
      <c r="C48" s="115"/>
    </row>
  </sheetData>
  <mergeCells count="37">
    <mergeCell ref="C13:U13"/>
    <mergeCell ref="C41:G41"/>
    <mergeCell ref="J41:M41"/>
    <mergeCell ref="N41:Q41"/>
    <mergeCell ref="R9:U10"/>
    <mergeCell ref="J11:M11"/>
    <mergeCell ref="N11:Q11"/>
    <mergeCell ref="R11:R12"/>
    <mergeCell ref="S11:S12"/>
    <mergeCell ref="T11:T12"/>
    <mergeCell ref="U11:U12"/>
    <mergeCell ref="F9:F12"/>
    <mergeCell ref="G9:G12"/>
    <mergeCell ref="H9:H12"/>
    <mergeCell ref="I9:I12"/>
    <mergeCell ref="J9:Q10"/>
    <mergeCell ref="A9:A12"/>
    <mergeCell ref="B9:B12"/>
    <mergeCell ref="C9:C12"/>
    <mergeCell ref="D9:D12"/>
    <mergeCell ref="E9:E12"/>
    <mergeCell ref="C7:J7"/>
    <mergeCell ref="K7:N7"/>
    <mergeCell ref="O7:U7"/>
    <mergeCell ref="C8:J8"/>
    <mergeCell ref="O8:U8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1">
    <dataValidation type="list" allowBlank="1" showInputMessage="1" showErrorMessage="1" sqref="H14:H38" xr:uid="{00FF008E-00EB-4F72-B0C1-00C900C300A3}">
      <formula1>Nature_des_épreuves_CC</formula1>
      <formula2>0</formula2>
    </dataValidation>
  </dataValidations>
  <pageMargins left="0.25" right="0.25" top="0.75" bottom="0.75" header="0.51181102362204689" footer="0.51181102362204689"/>
  <pageSetup paperSize="8" scale="89" orientation="landscape" horizontalDpi="300" verticalDpi="300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1D006A-003C-48B6-AB0C-0034008B00A1}">
          <x14:formula1>
            <xm:f>'Liste valeurs'!$E$1:$E$107</xm:f>
          </x14:formula1>
          <x14:formula2>
            <xm:f>0</xm:f>
          </x14:formula2>
          <xm:sqref>C14:C26 B21 B24 B26:B28 A29:B41 A19:B19 A23:B23 A25:B25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1" zoomScale="90" workbookViewId="0">
      <selection activeCell="C37" sqref="C37"/>
    </sheetView>
  </sheetViews>
  <sheetFormatPr baseColWidth="10" defaultColWidth="10.81640625" defaultRowHeight="14.5" x14ac:dyDescent="0.35"/>
  <sheetData>
    <row r="1" spans="2:5" x14ac:dyDescent="0.35">
      <c r="E1" s="116" t="s">
        <v>126</v>
      </c>
    </row>
    <row r="2" spans="2:5" x14ac:dyDescent="0.35">
      <c r="E2" s="116" t="s">
        <v>127</v>
      </c>
    </row>
    <row r="3" spans="2:5" ht="43.5" x14ac:dyDescent="0.35">
      <c r="B3" s="117" t="s">
        <v>128</v>
      </c>
      <c r="E3" s="116" t="s">
        <v>129</v>
      </c>
    </row>
    <row r="4" spans="2:5" x14ac:dyDescent="0.35">
      <c r="B4" s="116" t="s">
        <v>130</v>
      </c>
      <c r="E4" s="116" t="s">
        <v>131</v>
      </c>
    </row>
    <row r="5" spans="2:5" x14ac:dyDescent="0.35">
      <c r="B5" s="116" t="s">
        <v>132</v>
      </c>
      <c r="E5" s="116" t="s">
        <v>133</v>
      </c>
    </row>
    <row r="6" spans="2:5" x14ac:dyDescent="0.35">
      <c r="B6" s="116" t="s">
        <v>50</v>
      </c>
      <c r="E6" s="116" t="s">
        <v>134</v>
      </c>
    </row>
    <row r="7" spans="2:5" x14ac:dyDescent="0.35">
      <c r="B7" s="116" t="s">
        <v>135</v>
      </c>
      <c r="E7" s="116" t="s">
        <v>136</v>
      </c>
    </row>
    <row r="8" spans="2:5" x14ac:dyDescent="0.35">
      <c r="B8" s="116" t="s">
        <v>124</v>
      </c>
      <c r="E8" s="116" t="s">
        <v>137</v>
      </c>
    </row>
    <row r="9" spans="2:5" x14ac:dyDescent="0.35">
      <c r="B9" s="116" t="s">
        <v>138</v>
      </c>
      <c r="E9" s="116" t="s">
        <v>139</v>
      </c>
    </row>
    <row r="10" spans="2:5" x14ac:dyDescent="0.35">
      <c r="B10" s="116" t="s">
        <v>140</v>
      </c>
      <c r="E10" s="116" t="s">
        <v>141</v>
      </c>
    </row>
    <row r="11" spans="2:5" x14ac:dyDescent="0.35">
      <c r="B11" s="116" t="s">
        <v>142</v>
      </c>
      <c r="E11" s="116" t="s">
        <v>143</v>
      </c>
    </row>
    <row r="12" spans="2:5" x14ac:dyDescent="0.35">
      <c r="B12" s="116" t="s">
        <v>144</v>
      </c>
      <c r="E12" s="116" t="s">
        <v>145</v>
      </c>
    </row>
    <row r="13" spans="2:5" x14ac:dyDescent="0.35">
      <c r="B13" s="116" t="s">
        <v>146</v>
      </c>
      <c r="E13" s="116" t="s">
        <v>147</v>
      </c>
    </row>
    <row r="14" spans="2:5" x14ac:dyDescent="0.35">
      <c r="B14" s="116" t="s">
        <v>148</v>
      </c>
      <c r="E14" s="116" t="s">
        <v>149</v>
      </c>
    </row>
    <row r="15" spans="2:5" x14ac:dyDescent="0.35">
      <c r="E15" s="116" t="s">
        <v>150</v>
      </c>
    </row>
    <row r="16" spans="2:5" x14ac:dyDescent="0.35">
      <c r="E16" s="116" t="s">
        <v>151</v>
      </c>
    </row>
    <row r="17" spans="2:5" x14ac:dyDescent="0.35">
      <c r="E17" s="116" t="s">
        <v>152</v>
      </c>
    </row>
    <row r="18" spans="2:5" x14ac:dyDescent="0.35">
      <c r="B18" s="116" t="s">
        <v>153</v>
      </c>
      <c r="E18" s="116" t="s">
        <v>154</v>
      </c>
    </row>
    <row r="19" spans="2:5" x14ac:dyDescent="0.35">
      <c r="B19" s="116" t="s">
        <v>155</v>
      </c>
      <c r="E19" s="116" t="s">
        <v>156</v>
      </c>
    </row>
    <row r="20" spans="2:5" x14ac:dyDescent="0.35">
      <c r="B20" s="116" t="s">
        <v>157</v>
      </c>
      <c r="E20" s="116" t="s">
        <v>158</v>
      </c>
    </row>
    <row r="21" spans="2:5" x14ac:dyDescent="0.35">
      <c r="E21" s="116" t="s">
        <v>159</v>
      </c>
    </row>
    <row r="22" spans="2:5" x14ac:dyDescent="0.35">
      <c r="E22" s="116" t="s">
        <v>160</v>
      </c>
    </row>
    <row r="23" spans="2:5" x14ac:dyDescent="0.35">
      <c r="E23" s="116" t="s">
        <v>161</v>
      </c>
    </row>
    <row r="24" spans="2:5" x14ac:dyDescent="0.35">
      <c r="E24" s="116" t="s">
        <v>162</v>
      </c>
    </row>
    <row r="25" spans="2:5" x14ac:dyDescent="0.35">
      <c r="E25" s="116" t="s">
        <v>163</v>
      </c>
    </row>
    <row r="26" spans="2:5" x14ac:dyDescent="0.35">
      <c r="E26" s="116" t="s">
        <v>164</v>
      </c>
    </row>
    <row r="27" spans="2:5" x14ac:dyDescent="0.35">
      <c r="E27" s="116" t="s">
        <v>165</v>
      </c>
    </row>
    <row r="28" spans="2:5" x14ac:dyDescent="0.35">
      <c r="E28" s="116" t="s">
        <v>166</v>
      </c>
    </row>
    <row r="29" spans="2:5" x14ac:dyDescent="0.35">
      <c r="E29" s="116" t="s">
        <v>167</v>
      </c>
    </row>
    <row r="30" spans="2:5" x14ac:dyDescent="0.35">
      <c r="E30" s="116" t="s">
        <v>168</v>
      </c>
    </row>
    <row r="31" spans="2:5" x14ac:dyDescent="0.35">
      <c r="E31" s="116" t="s">
        <v>169</v>
      </c>
    </row>
    <row r="32" spans="2:5" x14ac:dyDescent="0.35">
      <c r="E32" s="116" t="s">
        <v>170</v>
      </c>
    </row>
    <row r="33" spans="5:5" x14ac:dyDescent="0.35">
      <c r="E33" s="116" t="s">
        <v>171</v>
      </c>
    </row>
    <row r="34" spans="5:5" x14ac:dyDescent="0.35">
      <c r="E34" s="116" t="s">
        <v>172</v>
      </c>
    </row>
    <row r="35" spans="5:5" x14ac:dyDescent="0.35">
      <c r="E35" s="116" t="s">
        <v>173</v>
      </c>
    </row>
    <row r="36" spans="5:5" x14ac:dyDescent="0.35">
      <c r="E36" s="116" t="s">
        <v>174</v>
      </c>
    </row>
    <row r="37" spans="5:5" x14ac:dyDescent="0.35">
      <c r="E37" s="116" t="s">
        <v>175</v>
      </c>
    </row>
    <row r="38" spans="5:5" x14ac:dyDescent="0.35">
      <c r="E38" s="116" t="s">
        <v>176</v>
      </c>
    </row>
    <row r="39" spans="5:5" x14ac:dyDescent="0.35">
      <c r="E39" s="116" t="s">
        <v>177</v>
      </c>
    </row>
    <row r="40" spans="5:5" x14ac:dyDescent="0.35">
      <c r="E40" s="116" t="s">
        <v>178</v>
      </c>
    </row>
    <row r="41" spans="5:5" x14ac:dyDescent="0.35">
      <c r="E41" s="116" t="s">
        <v>179</v>
      </c>
    </row>
    <row r="42" spans="5:5" x14ac:dyDescent="0.35">
      <c r="E42" s="116" t="s">
        <v>180</v>
      </c>
    </row>
    <row r="43" spans="5:5" x14ac:dyDescent="0.35">
      <c r="E43" s="116" t="s">
        <v>181</v>
      </c>
    </row>
    <row r="44" spans="5:5" x14ac:dyDescent="0.35">
      <c r="E44" s="116" t="s">
        <v>182</v>
      </c>
    </row>
    <row r="45" spans="5:5" x14ac:dyDescent="0.35">
      <c r="E45" s="116" t="s">
        <v>183</v>
      </c>
    </row>
    <row r="46" spans="5:5" x14ac:dyDescent="0.35">
      <c r="E46" s="116" t="s">
        <v>184</v>
      </c>
    </row>
    <row r="47" spans="5:5" x14ac:dyDescent="0.35">
      <c r="E47" s="116" t="s">
        <v>185</v>
      </c>
    </row>
    <row r="48" spans="5:5" x14ac:dyDescent="0.35">
      <c r="E48" s="116" t="s">
        <v>186</v>
      </c>
    </row>
    <row r="49" spans="5:5" x14ac:dyDescent="0.35">
      <c r="E49" s="116" t="s">
        <v>187</v>
      </c>
    </row>
    <row r="50" spans="5:5" x14ac:dyDescent="0.35">
      <c r="E50" s="116" t="s">
        <v>188</v>
      </c>
    </row>
    <row r="51" spans="5:5" x14ac:dyDescent="0.35">
      <c r="E51" s="116" t="s">
        <v>189</v>
      </c>
    </row>
    <row r="52" spans="5:5" x14ac:dyDescent="0.35">
      <c r="E52" s="116" t="s">
        <v>190</v>
      </c>
    </row>
    <row r="53" spans="5:5" x14ac:dyDescent="0.35">
      <c r="E53" s="116" t="s">
        <v>191</v>
      </c>
    </row>
    <row r="54" spans="5:5" x14ac:dyDescent="0.35">
      <c r="E54" s="116" t="s">
        <v>192</v>
      </c>
    </row>
    <row r="55" spans="5:5" x14ac:dyDescent="0.35">
      <c r="E55" s="116" t="s">
        <v>193</v>
      </c>
    </row>
    <row r="56" spans="5:5" x14ac:dyDescent="0.35">
      <c r="E56" s="116" t="s">
        <v>194</v>
      </c>
    </row>
    <row r="57" spans="5:5" x14ac:dyDescent="0.35">
      <c r="E57" s="116" t="s">
        <v>195</v>
      </c>
    </row>
    <row r="58" spans="5:5" x14ac:dyDescent="0.35">
      <c r="E58" s="116" t="s">
        <v>196</v>
      </c>
    </row>
    <row r="59" spans="5:5" x14ac:dyDescent="0.35">
      <c r="E59" s="116" t="s">
        <v>197</v>
      </c>
    </row>
    <row r="60" spans="5:5" x14ac:dyDescent="0.35">
      <c r="E60" s="116" t="s">
        <v>198</v>
      </c>
    </row>
    <row r="61" spans="5:5" x14ac:dyDescent="0.35">
      <c r="E61" s="116" t="s">
        <v>199</v>
      </c>
    </row>
    <row r="62" spans="5:5" x14ac:dyDescent="0.35">
      <c r="E62" s="116" t="s">
        <v>200</v>
      </c>
    </row>
    <row r="63" spans="5:5" x14ac:dyDescent="0.35">
      <c r="E63" s="116" t="s">
        <v>201</v>
      </c>
    </row>
    <row r="64" spans="5:5" x14ac:dyDescent="0.35">
      <c r="E64" s="116" t="s">
        <v>202</v>
      </c>
    </row>
    <row r="65" spans="5:5" x14ac:dyDescent="0.35">
      <c r="E65" s="116" t="s">
        <v>203</v>
      </c>
    </row>
    <row r="66" spans="5:5" x14ac:dyDescent="0.35">
      <c r="E66" s="116" t="s">
        <v>204</v>
      </c>
    </row>
    <row r="67" spans="5:5" x14ac:dyDescent="0.35">
      <c r="E67" s="116" t="s">
        <v>205</v>
      </c>
    </row>
    <row r="68" spans="5:5" x14ac:dyDescent="0.35">
      <c r="E68" s="116" t="s">
        <v>206</v>
      </c>
    </row>
    <row r="69" spans="5:5" x14ac:dyDescent="0.35">
      <c r="E69" s="116" t="s">
        <v>207</v>
      </c>
    </row>
    <row r="70" spans="5:5" x14ac:dyDescent="0.35">
      <c r="E70" s="116" t="s">
        <v>208</v>
      </c>
    </row>
    <row r="71" spans="5:5" x14ac:dyDescent="0.35">
      <c r="E71" s="116" t="s">
        <v>209</v>
      </c>
    </row>
    <row r="72" spans="5:5" x14ac:dyDescent="0.35">
      <c r="E72" s="116" t="s">
        <v>210</v>
      </c>
    </row>
    <row r="73" spans="5:5" x14ac:dyDescent="0.35">
      <c r="E73" s="116" t="s">
        <v>211</v>
      </c>
    </row>
    <row r="74" spans="5:5" x14ac:dyDescent="0.35">
      <c r="E74" s="116" t="s">
        <v>212</v>
      </c>
    </row>
    <row r="75" spans="5:5" x14ac:dyDescent="0.35">
      <c r="E75" s="116" t="s">
        <v>213</v>
      </c>
    </row>
    <row r="76" spans="5:5" x14ac:dyDescent="0.35">
      <c r="E76" s="116" t="s">
        <v>214</v>
      </c>
    </row>
    <row r="77" spans="5:5" x14ac:dyDescent="0.35">
      <c r="E77" s="116" t="s">
        <v>215</v>
      </c>
    </row>
    <row r="78" spans="5:5" x14ac:dyDescent="0.35">
      <c r="E78" s="116" t="s">
        <v>216</v>
      </c>
    </row>
    <row r="79" spans="5:5" x14ac:dyDescent="0.35">
      <c r="E79" s="116" t="s">
        <v>217</v>
      </c>
    </row>
    <row r="80" spans="5:5" x14ac:dyDescent="0.35">
      <c r="E80" s="116" t="s">
        <v>218</v>
      </c>
    </row>
    <row r="81" spans="5:5" x14ac:dyDescent="0.35">
      <c r="E81" s="116" t="s">
        <v>219</v>
      </c>
    </row>
    <row r="82" spans="5:5" x14ac:dyDescent="0.35">
      <c r="E82" s="116" t="s">
        <v>220</v>
      </c>
    </row>
    <row r="83" spans="5:5" x14ac:dyDescent="0.35">
      <c r="E83" s="116" t="s">
        <v>221</v>
      </c>
    </row>
    <row r="84" spans="5:5" x14ac:dyDescent="0.35">
      <c r="E84" s="116" t="s">
        <v>222</v>
      </c>
    </row>
    <row r="85" spans="5:5" x14ac:dyDescent="0.35">
      <c r="E85" s="116" t="s">
        <v>223</v>
      </c>
    </row>
    <row r="86" spans="5:5" x14ac:dyDescent="0.35">
      <c r="E86" s="116" t="s">
        <v>224</v>
      </c>
    </row>
    <row r="87" spans="5:5" x14ac:dyDescent="0.35">
      <c r="E87" s="116" t="s">
        <v>225</v>
      </c>
    </row>
    <row r="88" spans="5:5" x14ac:dyDescent="0.35">
      <c r="E88" s="116" t="s">
        <v>226</v>
      </c>
    </row>
    <row r="89" spans="5:5" x14ac:dyDescent="0.35">
      <c r="E89" s="116" t="s">
        <v>227</v>
      </c>
    </row>
    <row r="90" spans="5:5" x14ac:dyDescent="0.35">
      <c r="E90" s="116" t="s">
        <v>228</v>
      </c>
    </row>
    <row r="91" spans="5:5" x14ac:dyDescent="0.35">
      <c r="E91" s="116" t="s">
        <v>229</v>
      </c>
    </row>
    <row r="92" spans="5:5" x14ac:dyDescent="0.35">
      <c r="E92" s="116" t="s">
        <v>230</v>
      </c>
    </row>
    <row r="93" spans="5:5" x14ac:dyDescent="0.35">
      <c r="E93" s="116" t="s">
        <v>231</v>
      </c>
    </row>
    <row r="94" spans="5:5" x14ac:dyDescent="0.35">
      <c r="E94" s="116" t="s">
        <v>232</v>
      </c>
    </row>
    <row r="95" spans="5:5" x14ac:dyDescent="0.35">
      <c r="E95" s="116" t="s">
        <v>233</v>
      </c>
    </row>
    <row r="96" spans="5:5" x14ac:dyDescent="0.35">
      <c r="E96" s="116" t="s">
        <v>234</v>
      </c>
    </row>
    <row r="97" spans="5:5" x14ac:dyDescent="0.35">
      <c r="E97" s="116" t="s">
        <v>235</v>
      </c>
    </row>
    <row r="98" spans="5:5" x14ac:dyDescent="0.35">
      <c r="E98" s="116" t="s">
        <v>236</v>
      </c>
    </row>
    <row r="99" spans="5:5" x14ac:dyDescent="0.35">
      <c r="E99" s="116" t="s">
        <v>237</v>
      </c>
    </row>
    <row r="100" spans="5:5" x14ac:dyDescent="0.35">
      <c r="E100" s="116" t="s">
        <v>238</v>
      </c>
    </row>
    <row r="101" spans="5:5" x14ac:dyDescent="0.35">
      <c r="E101" s="116" t="s">
        <v>239</v>
      </c>
    </row>
    <row r="102" spans="5:5" x14ac:dyDescent="0.35">
      <c r="E102" s="116" t="s">
        <v>240</v>
      </c>
    </row>
    <row r="103" spans="5:5" x14ac:dyDescent="0.35">
      <c r="E103" s="116" t="s">
        <v>241</v>
      </c>
    </row>
    <row r="104" spans="5:5" x14ac:dyDescent="0.35">
      <c r="E104" s="116" t="s">
        <v>242</v>
      </c>
    </row>
    <row r="105" spans="5:5" x14ac:dyDescent="0.35">
      <c r="E105" s="116" t="s">
        <v>243</v>
      </c>
    </row>
    <row r="106" spans="5:5" x14ac:dyDescent="0.35">
      <c r="E106" s="116" t="s">
        <v>244</v>
      </c>
    </row>
    <row r="107" spans="5:5" x14ac:dyDescent="0.35">
      <c r="E107" s="116" t="s">
        <v>245</v>
      </c>
    </row>
  </sheetData>
  <pageMargins left="0.7" right="0.7" top="0.75" bottom="0.75" header="0.51181102362204689" footer="0.51181102362204689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KATY RIGALDO</dc:creator>
  <dc:description/>
  <cp:lastModifiedBy>SANDRINE FINE FALCY</cp:lastModifiedBy>
  <cp:revision>27</cp:revision>
  <dcterms:created xsi:type="dcterms:W3CDTF">2017-01-26T13:39:47Z</dcterms:created>
  <dcterms:modified xsi:type="dcterms:W3CDTF">2025-06-06T16:00:03Z</dcterms:modified>
  <dc:language>en-US</dc:language>
</cp:coreProperties>
</file>